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DOCUMENTAÇÃO POLICLINICA\POLICLÍNICA\"/>
    </mc:Choice>
  </mc:AlternateContent>
  <bookViews>
    <workbookView xWindow="0" yWindow="0" windowWidth="19200" windowHeight="6470" firstSheet="1" activeTab="2"/>
  </bookViews>
  <sheets>
    <sheet name="Planilha Orcamentaria" sheetId="5" state="hidden" r:id="rId1"/>
    <sheet name="Memória de Cálculo " sheetId="12" r:id="rId2"/>
    <sheet name="Planilha Orcamentaria " sheetId="17" r:id="rId3"/>
    <sheet name="BDI" sheetId="18" r:id="rId4"/>
    <sheet name="Cotação" sheetId="13" r:id="rId5"/>
    <sheet name="CRONOGRAMA" sheetId="16" r:id="rId6"/>
  </sheets>
  <externalReferences>
    <externalReference r:id="rId7"/>
    <externalReference r:id="rId8"/>
    <externalReference r:id="rId9"/>
  </externalReferences>
  <definedNames>
    <definedName name="_xlnm.Print_Area" localSheetId="5">CRONOGRAMA!$A$1:$P$40</definedName>
    <definedName name="_xlnm.Print_Area" localSheetId="1">'Memória de Cálculo '!$A$1:$H$101</definedName>
    <definedName name="_xlnm.Print_Area" localSheetId="0">'Planilha Orcamentaria'!$A$1:$H$55</definedName>
    <definedName name="_xlnm.Print_Area" localSheetId="2">'Planilha Orcamentaria '!$A$1:$I$111</definedName>
    <definedName name="_xlnm.Database">TEXT([1]Dados!$G$29,"mm-aaaa")</definedName>
    <definedName name="com">OFFSET(#REF!,1,0):OFFSET(#REF!,-1,0)</definedName>
    <definedName name="Database">TEXT([1]Dados!$G$29,"mm-aaaa")</definedName>
    <definedName name="EMPRESAS" localSheetId="4">OFFSET(#REF!,1,0):OFFSET(#REF!,-1,0)</definedName>
    <definedName name="EMPRESAS">OFFSET([2]COTAÇÕES!$B$40,1,0):OFFSET([2]COTAÇÕES!$H$57,-1,0)</definedName>
    <definedName name="Fonte">#REF!</definedName>
    <definedName name="INDICES" localSheetId="4">OFFSET(#REF!,1,0):OFFSET(#REF!,-1,0)</definedName>
    <definedName name="INDICES">OFFSET([2]COTAÇÕES!$B$35,1,0):OFFSET([2]COTAÇÕES!$I$39,-1,0)</definedName>
    <definedName name="MM" localSheetId="3">#REF!</definedName>
    <definedName name="MM" localSheetId="5">#REF!</definedName>
    <definedName name="MM" localSheetId="2">#REF!</definedName>
    <definedName name="MM">#REF!</definedName>
    <definedName name="nao" localSheetId="3">#REF!</definedName>
    <definedName name="nao" localSheetId="5">#REF!</definedName>
    <definedName name="nao" localSheetId="2">#REF!</definedName>
    <definedName name="nao">#REF!</definedName>
  </definedNames>
  <calcPr calcId="162913"/>
</workbook>
</file>

<file path=xl/calcChain.xml><?xml version="1.0" encoding="utf-8"?>
<calcChain xmlns="http://schemas.openxmlformats.org/spreadsheetml/2006/main">
  <c r="F70" i="17" l="1"/>
  <c r="F69" i="17"/>
  <c r="F69" i="12"/>
  <c r="F68" i="12"/>
  <c r="H68" i="17"/>
  <c r="I68" i="17" s="1"/>
  <c r="F91" i="12" l="1"/>
  <c r="F45" i="12"/>
  <c r="F46" i="12"/>
  <c r="F20" i="12" l="1"/>
  <c r="A5" i="18"/>
  <c r="A4" i="18"/>
  <c r="C19" i="18"/>
  <c r="F13" i="18"/>
  <c r="A4" i="13" l="1"/>
  <c r="A3" i="13"/>
  <c r="A31" i="16"/>
  <c r="A10" i="16"/>
  <c r="A9" i="16"/>
  <c r="A8" i="16"/>
  <c r="B24" i="16"/>
  <c r="B23" i="16"/>
  <c r="B22" i="16"/>
  <c r="B21" i="16"/>
  <c r="B20" i="16"/>
  <c r="B19" i="16"/>
  <c r="B18" i="16"/>
  <c r="B17" i="16"/>
  <c r="B16" i="16"/>
  <c r="B15" i="16"/>
  <c r="B14" i="16"/>
  <c r="F61" i="17"/>
  <c r="F96" i="17"/>
  <c r="F65" i="17"/>
  <c r="F64" i="17"/>
  <c r="F60" i="17"/>
  <c r="F57" i="17"/>
  <c r="F56" i="17"/>
  <c r="F54" i="17"/>
  <c r="F53" i="17"/>
  <c r="F52" i="17"/>
  <c r="F50" i="17"/>
  <c r="F45" i="17"/>
  <c r="F44" i="17"/>
  <c r="F41" i="17"/>
  <c r="F40" i="17"/>
  <c r="F39" i="17"/>
  <c r="F38" i="17"/>
  <c r="F35" i="17"/>
  <c r="F34" i="17"/>
  <c r="F33" i="17"/>
  <c r="F32" i="17"/>
  <c r="F31" i="17"/>
  <c r="F28" i="17"/>
  <c r="F27" i="17"/>
  <c r="F26" i="17"/>
  <c r="F25" i="17"/>
  <c r="F24" i="17"/>
  <c r="F23" i="17"/>
  <c r="F22" i="17"/>
  <c r="F20" i="17"/>
  <c r="F19" i="17"/>
  <c r="F18" i="17"/>
  <c r="F17" i="17"/>
  <c r="F64" i="12" l="1"/>
  <c r="F63" i="12"/>
  <c r="A7" i="12"/>
  <c r="A6" i="12"/>
  <c r="A5" i="12"/>
  <c r="A4" i="12"/>
  <c r="I7" i="17" l="1"/>
  <c r="H4" i="17"/>
  <c r="F44" i="12"/>
  <c r="F43" i="12"/>
  <c r="H92" i="17" l="1"/>
  <c r="I92" i="17" s="1"/>
  <c r="I91" i="17" s="1"/>
  <c r="H93" i="17"/>
  <c r="I93" i="17" s="1"/>
  <c r="H13" i="17"/>
  <c r="I13" i="17" s="1"/>
  <c r="H14" i="17"/>
  <c r="I14" i="17" s="1"/>
  <c r="H51" i="17"/>
  <c r="I51" i="17" s="1"/>
  <c r="H47" i="17"/>
  <c r="I47" i="17" s="1"/>
  <c r="H61" i="17"/>
  <c r="I61" i="17" s="1"/>
  <c r="M9" i="16"/>
  <c r="H76" i="17"/>
  <c r="I76" i="17" s="1"/>
  <c r="H80" i="17"/>
  <c r="I80" i="17" s="1"/>
  <c r="H84" i="17"/>
  <c r="I84" i="17" s="1"/>
  <c r="H88" i="17"/>
  <c r="I88" i="17" s="1"/>
  <c r="H77" i="17"/>
  <c r="I77" i="17" s="1"/>
  <c r="H81" i="17"/>
  <c r="I81" i="17" s="1"/>
  <c r="H85" i="17"/>
  <c r="I85" i="17" s="1"/>
  <c r="H89" i="17"/>
  <c r="I89" i="17" s="1"/>
  <c r="H70" i="17"/>
  <c r="I70" i="17" s="1"/>
  <c r="H74" i="17"/>
  <c r="I74" i="17" s="1"/>
  <c r="H78" i="17"/>
  <c r="I78" i="17" s="1"/>
  <c r="H82" i="17"/>
  <c r="I82" i="17" s="1"/>
  <c r="H86" i="17"/>
  <c r="I86" i="17" s="1"/>
  <c r="H69" i="17"/>
  <c r="I69" i="17" s="1"/>
  <c r="H75" i="17"/>
  <c r="I75" i="17" s="1"/>
  <c r="H79" i="17"/>
  <c r="I79" i="17" s="1"/>
  <c r="H83" i="17"/>
  <c r="I83" i="17" s="1"/>
  <c r="H87" i="17"/>
  <c r="I87" i="17" s="1"/>
  <c r="H96" i="17"/>
  <c r="I96" i="17" s="1"/>
  <c r="I95" i="17" s="1"/>
  <c r="D24" i="16" s="1"/>
  <c r="H54" i="17"/>
  <c r="I54" i="17" s="1"/>
  <c r="H53" i="17"/>
  <c r="I53" i="17" s="1"/>
  <c r="H40" i="17"/>
  <c r="I40" i="17" s="1"/>
  <c r="H22" i="17"/>
  <c r="I22" i="17" s="1"/>
  <c r="H57" i="17"/>
  <c r="I57" i="17" s="1"/>
  <c r="H65" i="17"/>
  <c r="I65" i="17" s="1"/>
  <c r="H55" i="17"/>
  <c r="I55" i="17" s="1"/>
  <c r="H41" i="17"/>
  <c r="I41" i="17" s="1"/>
  <c r="H23" i="17"/>
  <c r="I23" i="17" s="1"/>
  <c r="H56" i="17"/>
  <c r="I56" i="17" s="1"/>
  <c r="H39" i="17"/>
  <c r="I39" i="17" s="1"/>
  <c r="H50" i="17"/>
  <c r="I50" i="17" s="1"/>
  <c r="H46" i="17"/>
  <c r="I46" i="17" s="1"/>
  <c r="H26" i="17"/>
  <c r="I26" i="17" s="1"/>
  <c r="H19" i="17"/>
  <c r="I19" i="17" s="1"/>
  <c r="H11" i="17"/>
  <c r="I11" i="17" s="1"/>
  <c r="H35" i="17"/>
  <c r="I35" i="17" s="1"/>
  <c r="H21" i="17"/>
  <c r="I21" i="17" s="1"/>
  <c r="H44" i="17"/>
  <c r="I44" i="17" s="1"/>
  <c r="H38" i="17"/>
  <c r="I38" i="17" s="1"/>
  <c r="H34" i="17"/>
  <c r="I34" i="17" s="1"/>
  <c r="H32" i="17"/>
  <c r="I32" i="17" s="1"/>
  <c r="H27" i="17"/>
  <c r="I27" i="17" s="1"/>
  <c r="H20" i="17"/>
  <c r="I20" i="17" s="1"/>
  <c r="H12" i="17"/>
  <c r="I12" i="17" s="1"/>
  <c r="H64" i="17"/>
  <c r="I64" i="17" s="1"/>
  <c r="H52" i="17"/>
  <c r="I52" i="17" s="1"/>
  <c r="H28" i="17"/>
  <c r="I28" i="17" s="1"/>
  <c r="H24" i="17"/>
  <c r="I24" i="17" s="1"/>
  <c r="H17" i="17"/>
  <c r="I17" i="17" s="1"/>
  <c r="H90" i="17"/>
  <c r="I90" i="17" s="1"/>
  <c r="H73" i="17"/>
  <c r="I73" i="17" s="1"/>
  <c r="H60" i="17"/>
  <c r="I60" i="17" s="1"/>
  <c r="I59" i="17" s="1"/>
  <c r="D20" i="16" s="1"/>
  <c r="H45" i="17"/>
  <c r="I45" i="17" s="1"/>
  <c r="H33" i="17"/>
  <c r="I33" i="17" s="1"/>
  <c r="H31" i="17"/>
  <c r="I31" i="17" s="1"/>
  <c r="H25" i="17"/>
  <c r="I25" i="17" s="1"/>
  <c r="H18" i="17"/>
  <c r="I18" i="17" s="1"/>
  <c r="D22" i="16" l="1"/>
  <c r="I67" i="17"/>
  <c r="I10" i="17"/>
  <c r="I98" i="17" s="1"/>
  <c r="I49" i="17"/>
  <c r="D19" i="16" s="1"/>
  <c r="I43" i="17"/>
  <c r="D18" i="16" s="1"/>
  <c r="I72" i="17"/>
  <c r="D23" i="16" s="1"/>
  <c r="D14" i="16"/>
  <c r="I37" i="17"/>
  <c r="D17" i="16" s="1"/>
  <c r="I30" i="17"/>
  <c r="D16" i="16" s="1"/>
  <c r="I16" i="17"/>
  <c r="D15" i="16" s="1"/>
  <c r="I63" i="17"/>
  <c r="D21" i="16" s="1"/>
  <c r="J9" i="17" l="1"/>
  <c r="D27" i="16"/>
  <c r="F56" i="12"/>
  <c r="F40" i="12" l="1"/>
  <c r="F39" i="12"/>
  <c r="F38" i="12"/>
  <c r="F37" i="12" l="1"/>
  <c r="F95" i="12" l="1"/>
  <c r="F60" i="12"/>
  <c r="F59" i="12"/>
  <c r="P24" i="16" l="1"/>
  <c r="J24" i="16"/>
  <c r="P23" i="16"/>
  <c r="L23" i="16"/>
  <c r="P22" i="16"/>
  <c r="F22" i="16"/>
  <c r="P21" i="16"/>
  <c r="H21" i="16"/>
  <c r="P20" i="16"/>
  <c r="J20" i="16"/>
  <c r="P19" i="16"/>
  <c r="J19" i="16"/>
  <c r="P18" i="16"/>
  <c r="F18" i="16"/>
  <c r="P17" i="16"/>
  <c r="H17" i="16"/>
  <c r="P16" i="16"/>
  <c r="J16" i="16"/>
  <c r="P15" i="16"/>
  <c r="J15" i="16"/>
  <c r="P14" i="16"/>
  <c r="F14" i="16"/>
  <c r="A11" i="16"/>
  <c r="A7" i="16"/>
  <c r="F19" i="16" l="1"/>
  <c r="H23" i="16"/>
  <c r="L19" i="16"/>
  <c r="F20" i="16"/>
  <c r="L21" i="16"/>
  <c r="F15" i="16"/>
  <c r="H15" i="16"/>
  <c r="L15" i="16"/>
  <c r="F16" i="16"/>
  <c r="L17" i="16"/>
  <c r="H19" i="16"/>
  <c r="F23" i="16"/>
  <c r="H14" i="16"/>
  <c r="L16" i="16"/>
  <c r="J17" i="16"/>
  <c r="H18" i="16"/>
  <c r="L20" i="16"/>
  <c r="J21" i="16"/>
  <c r="H22" i="16"/>
  <c r="L24" i="16"/>
  <c r="F24" i="16"/>
  <c r="D26" i="16"/>
  <c r="E16" i="16" s="1"/>
  <c r="J18" i="16"/>
  <c r="J22" i="16"/>
  <c r="L14" i="16"/>
  <c r="H16" i="16"/>
  <c r="F17" i="16"/>
  <c r="L18" i="16"/>
  <c r="H20" i="16"/>
  <c r="F21" i="16"/>
  <c r="L22" i="16"/>
  <c r="J23" i="16"/>
  <c r="H24" i="16"/>
  <c r="J14" i="16"/>
  <c r="F26" i="16" l="1"/>
  <c r="F27" i="16" s="1"/>
  <c r="O19" i="16"/>
  <c r="O20" i="16"/>
  <c r="L26" i="16"/>
  <c r="M26" i="16" s="1"/>
  <c r="O18" i="16"/>
  <c r="O23" i="16"/>
  <c r="J26" i="16"/>
  <c r="K26" i="16" s="1"/>
  <c r="O24" i="16"/>
  <c r="O22" i="16"/>
  <c r="O16" i="16"/>
  <c r="O15" i="16"/>
  <c r="E22" i="16"/>
  <c r="E18" i="16"/>
  <c r="E14" i="16"/>
  <c r="O14" i="16"/>
  <c r="O21" i="16"/>
  <c r="E20" i="16"/>
  <c r="E23" i="16"/>
  <c r="E19" i="16"/>
  <c r="E15" i="16"/>
  <c r="E24" i="16"/>
  <c r="E21" i="16"/>
  <c r="E17" i="16"/>
  <c r="O17" i="16"/>
  <c r="H26" i="16"/>
  <c r="F55" i="12"/>
  <c r="F52" i="12"/>
  <c r="F51" i="12"/>
  <c r="F49" i="12"/>
  <c r="G26" i="16" l="1"/>
  <c r="G27" i="16" s="1"/>
  <c r="E26" i="16"/>
  <c r="H27" i="16"/>
  <c r="J27" i="16" s="1"/>
  <c r="L27" i="16" s="1"/>
  <c r="I26" i="16"/>
  <c r="I27" i="16" l="1"/>
  <c r="K27" i="16" s="1"/>
  <c r="M27" i="16" s="1"/>
  <c r="F34" i="12"/>
  <c r="F26" i="12"/>
  <c r="F25" i="12"/>
  <c r="F33" i="12"/>
  <c r="F32" i="12"/>
  <c r="F31" i="12"/>
  <c r="F30" i="12"/>
  <c r="F27" i="12"/>
  <c r="F24" i="12" l="1"/>
  <c r="F23" i="12"/>
  <c r="F22" i="12"/>
  <c r="F21" i="12"/>
  <c r="F18" i="12" l="1"/>
  <c r="F17" i="12"/>
  <c r="F16" i="12"/>
  <c r="F53" i="12" l="1"/>
  <c r="I20" i="12" l="1"/>
  <c r="I25" i="12"/>
  <c r="F19" i="12" l="1"/>
  <c r="E22" i="13" l="1"/>
  <c r="E15" i="13" l="1"/>
  <c r="G14" i="5" l="1"/>
  <c r="H14" i="5" s="1"/>
  <c r="G15" i="5"/>
  <c r="H15" i="5" s="1"/>
  <c r="G16" i="5"/>
  <c r="H16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G24" i="5"/>
  <c r="H24" i="5" s="1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39" i="5"/>
  <c r="H39" i="5" s="1"/>
  <c r="G40" i="5"/>
  <c r="H40" i="5" s="1"/>
  <c r="G41" i="5"/>
  <c r="H41" i="5" s="1"/>
  <c r="H42" i="5" l="1"/>
</calcChain>
</file>

<file path=xl/sharedStrings.xml><?xml version="1.0" encoding="utf-8"?>
<sst xmlns="http://schemas.openxmlformats.org/spreadsheetml/2006/main" count="876" uniqueCount="362">
  <si>
    <t>ITEM</t>
  </si>
  <si>
    <t>DESCRIÇÃO</t>
  </si>
  <si>
    <t>QUANTIDADE</t>
  </si>
  <si>
    <t>UNIDADE</t>
  </si>
  <si>
    <t>PLANILHA ORÇAMENTÁRIA DE CUSTOS</t>
  </si>
  <si>
    <t>A N E X O   I I</t>
  </si>
  <si>
    <t>CÓDIGO</t>
  </si>
  <si>
    <t>DIRETA</t>
  </si>
  <si>
    <t>INDIRETA</t>
  </si>
  <si>
    <t>(    )</t>
  </si>
  <si>
    <t>LDI</t>
  </si>
  <si>
    <t xml:space="preserve">DATA: </t>
  </si>
  <si>
    <t>PREÇO TOTAL</t>
  </si>
  <si>
    <t>CREA</t>
  </si>
  <si>
    <t xml:space="preserve">FORMA DE EXECUÇÃO: </t>
  </si>
  <si>
    <t xml:space="preserve">PRAZO DE EXECUÇÃO: </t>
  </si>
  <si>
    <t xml:space="preserve">LOCAL: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</si>
  <si>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</si>
  <si>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</si>
  <si>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</si>
  <si>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</si>
  <si>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t xml:space="preserve">REGIÃO/MÊS DE REFERÊNCIA: </t>
  </si>
  <si>
    <t xml:space="preserve">OBRA: </t>
  </si>
  <si>
    <t>M</t>
  </si>
  <si>
    <t>TOTAL GERAL DA OBRA</t>
  </si>
  <si>
    <t xml:space="preserve">PREFEITURA: </t>
  </si>
  <si>
    <t xml:space="preserve">FOLHA Nº: </t>
  </si>
  <si>
    <t>(     )</t>
  </si>
  <si>
    <t>FONTE</t>
  </si>
  <si>
    <t>MEMÓRIA DE CÁLCULO</t>
  </si>
  <si>
    <t>SERVIÇOS PRELIMINARES</t>
  </si>
  <si>
    <t xml:space="preserve">ENGENHEIRO CIVIL RESPONSÁVEL </t>
  </si>
  <si>
    <t>U</t>
  </si>
  <si>
    <t>SINAPI</t>
  </si>
  <si>
    <t>KÊNIO ÁVILA FERNANDES-CREA MG 70.918/D</t>
  </si>
  <si>
    <t>70918/D MG</t>
  </si>
  <si>
    <t>PREFEITURA: Prefeitura Municipal de Araçuaí- MG</t>
  </si>
  <si>
    <t>COBERTURA</t>
  </si>
  <si>
    <t>FUNDAÇÃO</t>
  </si>
  <si>
    <t>M3</t>
  </si>
  <si>
    <t>M2</t>
  </si>
  <si>
    <t>KG</t>
  </si>
  <si>
    <t>CORTE E DOBRA DE AÇO CA-60, DIÂMETRO DE 5,0 MM. AF_06/2022</t>
  </si>
  <si>
    <t>CORTE E DOBRA DE AÇO CA-50, DIÂMETRO DE 10,0 MM. AF_06/2022</t>
  </si>
  <si>
    <t>CORTE E DOBRA DE AÇO CA-50, DIÂMETRO DE 12,5 MM. AF_06/2022</t>
  </si>
  <si>
    <t>INSTALAÇÕES ELÉTRICAS</t>
  </si>
  <si>
    <t>1.1</t>
  </si>
  <si>
    <t>CAIXA DE PASSAGEM, EM PVC, DE 4" X 2", PARA ELETRODUTO FLEXIVEL CORRUGADO</t>
  </si>
  <si>
    <t>CONFORME PROJETO ELÉTRICO</t>
  </si>
  <si>
    <t>2.4</t>
  </si>
  <si>
    <t>2.5</t>
  </si>
  <si>
    <t>2.6</t>
  </si>
  <si>
    <t>2.7</t>
  </si>
  <si>
    <t>3.2</t>
  </si>
  <si>
    <t>3.3</t>
  </si>
  <si>
    <t>4.1</t>
  </si>
  <si>
    <t>5.1</t>
  </si>
  <si>
    <t>5.2</t>
  </si>
  <si>
    <t>COTAÇÕES</t>
  </si>
  <si>
    <t>EMPRESAS</t>
  </si>
  <si>
    <t>CNPJ</t>
  </si>
  <si>
    <t>NOME</t>
  </si>
  <si>
    <t>FONE</t>
  </si>
  <si>
    <t>CONTATO</t>
  </si>
  <si>
    <t>E001</t>
  </si>
  <si>
    <t>E002</t>
  </si>
  <si>
    <t>E003</t>
  </si>
  <si>
    <t>COTAÇÃO</t>
  </si>
  <si>
    <t>001</t>
  </si>
  <si>
    <t/>
  </si>
  <si>
    <t>EMPRESA</t>
  </si>
  <si>
    <t>DATA COTAÇÃO</t>
  </si>
  <si>
    <t>1</t>
  </si>
  <si>
    <t>________________________________</t>
  </si>
  <si>
    <t xml:space="preserve">Kênio Ávila Fernandes </t>
  </si>
  <si>
    <t>Eng. Civil - CREA-MG 70.918/D</t>
  </si>
  <si>
    <t>SINAPI- I</t>
  </si>
  <si>
    <t>1 UNIDADE</t>
  </si>
  <si>
    <t>2.1</t>
  </si>
  <si>
    <t>2.2</t>
  </si>
  <si>
    <t>2.3</t>
  </si>
  <si>
    <t>3.1</t>
  </si>
  <si>
    <t>3.4</t>
  </si>
  <si>
    <t>3.5</t>
  </si>
  <si>
    <t>4.2</t>
  </si>
  <si>
    <t>002</t>
  </si>
  <si>
    <t>E004</t>
  </si>
  <si>
    <t>E005</t>
  </si>
  <si>
    <t>E006</t>
  </si>
  <si>
    <t>( X )</t>
  </si>
  <si>
    <t>CAIXA DE PASSAGEM, EM PVC, DE 4" X 4", PARA ELETRODUTO FLEXIVEL CORRUGADO</t>
  </si>
  <si>
    <t>CORTE E DOBRA DE AÇO CA-50, DIÂMETRO DE 8,0 MM. AF_06/2022</t>
  </si>
  <si>
    <t>LASTRO DE CONCRETO MAGRO, APLICADO EM BLOCOS DE COROAMENTO OU SAPATAS. AF_08/2017</t>
  </si>
  <si>
    <t>96616</t>
  </si>
  <si>
    <t>FABRICAÇÃO DE FÔRMA PARA PILARES E ESTRUTURAS SIMILARES, EM CHAPA DE MADEIRA COMPENSADA RESINADA, E = 17 MM. AF_09/2020</t>
  </si>
  <si>
    <t>92263</t>
  </si>
  <si>
    <t>TOTAL</t>
  </si>
  <si>
    <t>ISS: 3%</t>
  </si>
  <si>
    <t xml:space="preserve">FORMA DE 
EXECUÇÃO: </t>
  </si>
  <si>
    <t>CABO DE REDE, PAR TRANCADO U/UTP, 4 PARES, CATEGORIA 6 (CAT 6), ISOLAMENTO PVC (CM)</t>
  </si>
  <si>
    <t>(0,75 M COMPRIMENTO * 0,90 M LARGURA * 5 UNIDADES + 0,90 M  COMPRIMENTO * 0,90 M LARGURA * 5 UNIDADES + 1,00 M COMPRIMENTO * 0,85 M LARGURA * 1 UNIDADE + 1,10 M COMPRIMENTO * 1,10 M LARGURA * 2 UNIDADES + 1,00 M COMPRIMENTO * 1,00 M LARGURA * 1 UNIDADE + 0,90 M COMPRIMENTO * 0,75 M LARGURA * 1 UNIDADE) + (64,86 M COMPRIMENTO * 0,15 M LARGURA) * 0,05 M ESPESSURA</t>
  </si>
  <si>
    <t>6 KG + 48 KG CONFORME PROJETO ESTRUTURAL</t>
  </si>
  <si>
    <t>122 KG + 21 KG CONFORME PROJETO ESTRUTURAL</t>
  </si>
  <si>
    <t>127 KG CONFORME PROJETO ESTRUTURAL</t>
  </si>
  <si>
    <t>92802</t>
  </si>
  <si>
    <t>5 KG CONFORME PROJETO ESTRUTURAL</t>
  </si>
  <si>
    <t>7,75 M³ CONFORME PROJETO ESTRUTURAL</t>
  </si>
  <si>
    <t xml:space="preserve">64,86 M COMPRIMENTO </t>
  </si>
  <si>
    <t>OBRA: Reforma Recepção Policlínica Municipal de Araçuaí</t>
  </si>
  <si>
    <t>LOCAL: Avenida Amazonas, S/N- Vila Magnólia</t>
  </si>
  <si>
    <t>1088,53 KG CONFORME PROJETO ESTRUTURAL</t>
  </si>
  <si>
    <t>24,00 M CONFORME PROJETO ESTRUTURAL</t>
  </si>
  <si>
    <t>2 UNIDADES</t>
  </si>
  <si>
    <t>4,00 M ALTURA * 2 UNIDADES</t>
  </si>
  <si>
    <t>TOMADA DUPLA RJ45 CAT 6 + TELEFONE COM PLCA 4X2</t>
  </si>
  <si>
    <t>https://www.unicaserv.com.br/tomadas-e-interruptores/tomada-dupla-rj45-cat-6-completa-com-suporte-e-2-saidas-rj45-para-cabos-de-rede-ilumi</t>
  </si>
  <si>
    <t>(13) 3345-6012</t>
  </si>
  <si>
    <t>07.709.614/0001-96</t>
  </si>
  <si>
    <t>UNICASERV COMÉRCIO</t>
  </si>
  <si>
    <t>MERCADO LIVRE</t>
  </si>
  <si>
    <t>03.007.331/0001-41</t>
  </si>
  <si>
    <t>https://produto.mercadolivre.com.br/MLB-3150434172-tomada-dupla-rj45-cat6-completa-suporte-2-saidas-rj45-_JM?matt_tool=54307261&amp;matt_word=&amp;matt_source=google&amp;matt_campaign_id=14302215582&amp;matt_ad_group_id=150145935487&amp;matt_match_type=&amp;matt_network=g&amp;matt_device=c&amp;matt_creative=649558500194&amp;matt_keyword=&amp;matt_ad_position=&amp;matt_ad_type=pla&amp;matt_merchant_id=116005930&amp;matt_product_id=MLB3150434172&amp;matt_product_partition_id=1961609798046&amp;matt_target_id=pla-1961609798046&amp;gclid=CjwKCAjwrranBhAEEiwAzbhNtcsugByBxYxDNbGKcTWVh12MyOea76MhIQywM0VUFcVZ3h6CNaVxYxoCZSAQAvD_BwE</t>
  </si>
  <si>
    <t>ELETRÔNICA SUZUKI</t>
  </si>
  <si>
    <t>09.291.272/0001-62</t>
  </si>
  <si>
    <t>vendas3@eletricasuzuki.com.br</t>
  </si>
  <si>
    <t>(17) 3423-4696</t>
  </si>
  <si>
    <t>COT-001</t>
  </si>
  <si>
    <t>COT-002</t>
  </si>
  <si>
    <t>https://eletroteloficial.com.br/produtos/conjunto-tomada-4x4-antena-tv-coaxial-rj45-cat5e-linha-b3-margirius/</t>
  </si>
  <si>
    <t>ELETROTEL COMPONENTES ELETRÔNICOS</t>
  </si>
  <si>
    <t>46.884.946/0002-40</t>
  </si>
  <si>
    <t>TOMADA SIMPLES DE REDE RJ45 CAT 6 + SAÍDA ANTENA COM PLACA 4X4</t>
  </si>
  <si>
    <t>https://shopee.com.br/product/405369086/18157799555?gclid=CjwKCAjwrranBhAEEiwAzbhNtaOfsvYiQf_BfwhYM3b8dvj-JbjPN6Fw9fmcerlcphBkLVepk7OSOBoC_I4QAvD_BwE</t>
  </si>
  <si>
    <t>SHOPEE</t>
  </si>
  <si>
    <t>35.635.824/0001-12</t>
  </si>
  <si>
    <t>(11) 94475-8884</t>
  </si>
  <si>
    <t>https://produto.mercadolivre.com.br/MLB-2944940680-conjunto-tomada-antena-tv-coaxial-rj45-cat5e-4x4-margirius-_JM?matt_tool=14372353&amp;matt_word=&amp;matt_source=google&amp;matt_campaign_id=14302215552&amp;matt_ad_group_id=150145935327&amp;matt_match_type=&amp;matt_network=g&amp;matt_device=c&amp;matt_creative=649558500191&amp;matt_keyword=&amp;matt_ad_position=&amp;matt_ad_type=pla&amp;matt_merchant_id=180558474&amp;matt_product_id=MLB2944940680&amp;matt_product_partition_id=2016650230047&amp;matt_target_id=pla-2016650230047&amp;gclid=CjwKCAjwrranBhAEEiwAzbhNtTq8N0vs7ucnUNBdmNZYVfDvretR7Vc2ffv3-TNV4ZV8F9B7vl98DxoCSmUQAvD_BwE</t>
  </si>
  <si>
    <t>ESTRUTURAL</t>
  </si>
  <si>
    <t>2.8</t>
  </si>
  <si>
    <t>4.3</t>
  </si>
  <si>
    <t>4.4</t>
  </si>
  <si>
    <t>5.3</t>
  </si>
  <si>
    <t>ESCAVAÇÃO MANUAL PARA BLOCO DE COROAMENTO OU SAPATA (INCLUINDO ESCAVAÇÃO PARA COLOCAÇÃO DE FÔRMAS). AF_06/2017</t>
  </si>
  <si>
    <t>ESCAVAÇÃO MANUAL DE VALA PARA VIGA BALDRAME (INCLUINDO ESCAVAÇÃO PARA COLOCAÇÃO DE FÔRMAS). AF_06/2017</t>
  </si>
  <si>
    <t>PREPARO DE FUNDO DE VALA COM LARGURA MENOR QUE 1,5 M (ACERTO DO SOLO NATURAL). AF_08/2020</t>
  </si>
  <si>
    <t>2.9</t>
  </si>
  <si>
    <t>2.10</t>
  </si>
  <si>
    <t>2.11</t>
  </si>
  <si>
    <t>2.12</t>
  </si>
  <si>
    <t>SEINFRA</t>
  </si>
  <si>
    <t>ED-49643</t>
  </si>
  <si>
    <t>FORMA E DESFORMA DE TÁBUA E SARRAFO, REAPROVEITAMENTO (3X), EXCLUSIVE ESCORAMENTO</t>
  </si>
  <si>
    <t>CONCRETO FCK = 25MPA, TRAÇO 1:2,3:2,7 (EM MASSA SECA DE CIMENTO/ AREIA MÉDIA/ BRITA 1) - PREPARO MECÂNICO COM BETONEIRA 400 L. AF_05/2021</t>
  </si>
  <si>
    <t>ED-50173</t>
  </si>
  <si>
    <t>IMPERMEABILIZAÇÃO de alicerce com tinta betuminosa em parede de
1 1/2 tijolo</t>
  </si>
  <si>
    <t>ED-28427</t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</si>
  <si>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</si>
  <si>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ALVENARIA</t>
  </si>
  <si>
    <t>ED-48232</t>
  </si>
  <si>
    <t>ALVENARIA DE VEDAÇÃO COM TIJOLO CERÂMICO FURADO, ESP.
14CM, PARA REVESTIMENTO, INCLUSIVE ARGAMASSA PARA
ASSENTAMENTO</t>
  </si>
  <si>
    <t>PISO</t>
  </si>
  <si>
    <t>0,90 M COMPRIMENTO * 0,90 M LARGURA * 1,50 M ALTURA * 5 UNIDADES + 0,90 M COMPRIMENTO * 0,75 M LARGURA * 1,50 M ALTURA * 1 UNIDADE + 1,10 M COMPRIMENTO * 1,10 M LARGURA * 1,50 M ALTURA * 2 UNIDADES + 0,75 M COMPRIMENTO * 0,90 M LARGURA * 1,50 M ALTURA * 5 UNIDADES + 1,00 M COMPRIMENTO * 1,00 M LARGURA * 1,50 M ALTURA * 1 UNIDADE + 1,00 M COMPRIMENTO * 0,85 M LARGURA * 1,50 M ALTURA * 1 UNIDADE</t>
  </si>
  <si>
    <t>64,89 M COMPRIMENTO * 0,15 M LARGURA * 0,40 M ALTURA</t>
  </si>
  <si>
    <t>0,90 M COMPRIMENTO * 0,90 M LARGURA * 5 UNIDADES + 0,90 M COMPRIMENTO * 0,75 M LARGURA * 1 UNIDADE + 1,10 M COMPRIMENTO * 1,10 M LARGURA * 2 UNIDADES + 0,75 M COMPRIMENTO * 0,90 M LARGURA * 5 UNIDADES + 1,00 M COMPRIMENTO * 1,00 M LARGURA * 1 UNIDADE + 1,00 M COMPRIMENTO * 0,85 M LARGURA * 1 UNIDADE + 64,89 M COMPRIMENTO * 0,15 M LARGURA</t>
  </si>
  <si>
    <t>(0,90 M COMPRIMENTO * 0,90 M LARGURA * 5 UNIDADES + 0,90 M COMPRIMENTO * 0,75 M LARGURA * 1 UNIDADE + 1,10 M COMPRIMENTO * 1,10 M LARGURA * 2 UNIDADES + 0,75 M COMPRIMENTO * 0,90 M LARGURA * 5 UNIDADES + 1,00 M COMPRIMENTO * 1,00 M LARGURA * 1 UNIDADE + 1,00 M COMPRIMENTO * 0,85 M LARGURA * 1 UNIDADE) + (64,89 M COMPRIMENTO * 0,15 M LARGURA)</t>
  </si>
  <si>
    <t>(18,56 M³ + 3,89 M³) - 7,75 M³ CONFORME PROJETO ESTRUTURAL</t>
  </si>
  <si>
    <t>36,00 M² PILARES CONFORME PROJETO ESTRUTURAL</t>
  </si>
  <si>
    <t>82 KG PILARES CONFORME PROJETO ESTRUTURAL</t>
  </si>
  <si>
    <t>242 KG PILARES CONFORME PROJETO ESTRUTURAL</t>
  </si>
  <si>
    <t>13 KG PILARES CONFORME PROJETO ESTRUTURAL</t>
  </si>
  <si>
    <t>1,80 M³ PILARES CONFORME PROJETO ESTRUTURAL</t>
  </si>
  <si>
    <t>FORRO EM RÉGUA DE PVC, LARGURA 20CM, NA COR BRANCA,
INCLUSIVE ESTRUTURA DE FIXAÇÃO E PENDURAIS METÁLICOS E
ACESSÓRIOS DE FIXAÇÃO, EXCLUSIVE RODAFORRO OU
MOLDURA</t>
  </si>
  <si>
    <t>ED-28728</t>
  </si>
  <si>
    <t>ED-50663</t>
  </si>
  <si>
    <t>CALHA EM CHAPA GALVANIZADA, ESP. 0,5MM (GSG-26), COM DESENVOLVIMENTO DE 50CM, INCLUSIVE IÇAMENTO MANUAL
VERTICAL</t>
  </si>
  <si>
    <t>ED-50668</t>
  </si>
  <si>
    <t>CONDUTOR CIRCULAR DE ÁGUA PLUVIAL PARA DO TELHADO EM TUBO DE PVC, DIÂMETRO DE 100MM, INCLUSIVE CONEXÕES E SUPORTES</t>
  </si>
  <si>
    <t>ED-49962</t>
  </si>
  <si>
    <t>RALO HEMISFÉRICO, TIPO ABACAXI, DIÂMETRO DE 100MM,
EXCLUSIVE CONDUTOR DE ÁGUA PLUVIAL</t>
  </si>
  <si>
    <t>COBERTURA EM TELHA METÁLICA GALVANIZADA TRAPEZOIDAL, TIPO SIMPLES, ESP. 0,50MM, ACABAMENTO NATURAL, INCLUSIVE ACESSÓRIOS PARA FIXAÇÃO, FORNECIMENTO E INSTALAÇÃO</t>
  </si>
  <si>
    <t xml:space="preserve">ED-48428 </t>
  </si>
  <si>
    <t>ED-20603</t>
  </si>
  <si>
    <t>FORNECIMENTO DE ESTRUTURA METÁLICA E ENGRADAMENTO
METÁLICO, EM AÇO, PARA TELHADO, EXCLUSIVE TELHA,
INCLUSIVE FABRICAÇÃO, TRANSPORTE, MONTAGEM E
APLICAÇÃO DE FUNDO PREPARADOR ANTICORROSIVO EM
SUPERFÍCIE METÁLICA, UMA (1) DEMÃO</t>
  </si>
  <si>
    <t xml:space="preserve">130,65 M² CONFORME PROJETO </t>
  </si>
  <si>
    <t>130,65 M² CONFORME PROJETO</t>
  </si>
  <si>
    <t>ESQUADRIAS</t>
  </si>
  <si>
    <t>PINTURA</t>
  </si>
  <si>
    <t>ED-49813</t>
  </si>
  <si>
    <t>LASTRO DE BRITA COM PEDRA BRITADA NÚMERO 2 E 3,
INCLUSIVE ADENSAMENTO E APILOAMENTO MANUAL</t>
  </si>
  <si>
    <t>((16,17 M + 7,33 M + 16,17 M + 7,33 M) * 3,00 M ALTURA) + 1,00 M² CANTEIRO CONFORME PROJETO</t>
  </si>
  <si>
    <t xml:space="preserve">VERGA PRÉ-MOLDADA PARA PORTAS COM MAIS DE 1,5 M DE VÃO. AF_03/2016 </t>
  </si>
  <si>
    <t>REVESTIMENTO</t>
  </si>
  <si>
    <t>ED-50727</t>
  </si>
  <si>
    <t>CHAPISCO COM ARGAMASSA, TRAÇO 1:3 (CIMENTO E AREIA), ESP
. 5MM, APLICADO EM ALVENARIA/ESTRUTURA DE CONCRETO
COM COLHER, PREPARO MECÂNICO</t>
  </si>
  <si>
    <t>ED-50762</t>
  </si>
  <si>
    <t>REVESTIMENTO COM ARGAMASSA EM CAMADA ÚNICA, APLICADO
EM PAREDE, TRAÇO 1:3 (CIMENTO E AREIA), ESP. 20MM,
APLICAÇÃO MANUAL, PREPARO MECÂNICO</t>
  </si>
  <si>
    <t>10.1</t>
  </si>
  <si>
    <t>ED-50514</t>
  </si>
  <si>
    <t>PREPARAÇÃO PARA EMASSAMENTO OU PINTURA (LÁTEX/
ACRÍLICA) EM PAREDE, INCLUSIVE UMA (1) DEMÃO DE SELADOR
ACRÍLICO</t>
  </si>
  <si>
    <t>10.2</t>
  </si>
  <si>
    <t>ED-50451</t>
  </si>
  <si>
    <t>PINTURA ACRÍLICA EM PAREDE, DUAS (2) DEMÃOS, EXCLUSIVE
SELADOR ACRÍLICO E MASSA ACRÍLICA/CORRIDA (PVA)</t>
  </si>
  <si>
    <t>10.3</t>
  </si>
  <si>
    <t>LIMPEZA DE OBRA</t>
  </si>
  <si>
    <t>ED-50266</t>
  </si>
  <si>
    <t>LIMPEZA FINAL PARA ENTREGA DA OBRA</t>
  </si>
  <si>
    <t xml:space="preserve">BDI= </t>
  </si>
  <si>
    <t>CRONOGRAMA FÍSICO-FINANCEIRO</t>
  </si>
  <si>
    <t>Item</t>
  </si>
  <si>
    <t>Discriminação</t>
  </si>
  <si>
    <t>VALOR DOS SEVIÇOS</t>
  </si>
  <si>
    <t>Mês 1</t>
  </si>
  <si>
    <t>Mês 2</t>
  </si>
  <si>
    <t>Mês 3</t>
  </si>
  <si>
    <t>Mês 4</t>
  </si>
  <si>
    <t>TOTAL ACUMULADO</t>
  </si>
  <si>
    <t>___________________________________________________</t>
  </si>
  <si>
    <t>_________________________________________________________________</t>
  </si>
  <si>
    <t>KÊNIO ÁVILA FERNANDES - CREA MG 70918/D</t>
  </si>
  <si>
    <t>TADEU BARBOSA DE OLIVEIRA</t>
  </si>
  <si>
    <t>PREFEITO MUNICIPAL DE ARAÇUAÍ</t>
  </si>
  <si>
    <t>LUMINÁRIA TIPO PLAFON CIRCULAR, DE SOBREPOR, COM LED DE 12/13 W - FORNECIMENTO E INSTALAÇÃO. AF_03/2022</t>
  </si>
  <si>
    <t>ED-15748</t>
  </si>
  <si>
    <t>CONJUNTO DE UMA (1) TOMADA PADRÃO, TRÊS (3) POLOS,
CORRENTE 10A, TENSÃO 250V, (2P+T/10A-250V), COM PLACA 4"X2" DE UM (1) POSTO, INCLUSIVE FORNECIMENTO, INSTALAÇÃO,
SUPORTE, MÓDULO E PLACA</t>
  </si>
  <si>
    <t>ED-15755</t>
  </si>
  <si>
    <t>CONJUNTO DE DUAS (2) TOMADAS PADRÃO, TRÊS (3) POLOS,
CORRENTE 10A, TENSÃO 250V, (2P+T/10A-250V), COM PLACA 4"X2"
DE DOIS (2) POSTOS, INCLUSIVE FORNECIMENTO, INSTALAÇÃO,
SUPORTE, MÓDULO E PLACA</t>
  </si>
  <si>
    <t>ESPELHO / PLACA DE 4 POSTOS 4" X 4", PARA INSTALACAO DE TOMADAS E INTERRUPTORES</t>
  </si>
  <si>
    <t>ED-15733</t>
  </si>
  <si>
    <t>CONJUNTO DE UM (1) INTERRUPTOR SIMPLES, CORRENTE 10A,
TENSÃO 250V, (10A-250V), COM PLACA 4"X2" DE UM (1) POSTO,
INCLUSIVE FORNECIMENTO, INSTALAÇÃO, SUPORTE, MÓDULO E
PLACA</t>
  </si>
  <si>
    <t>ED-17952</t>
  </si>
  <si>
    <t>ELETRODUTO FLEXÍVEL CORRUGADO, PVC, ANTI-CHAMA, DN
25MM (3/4"), APLICADO EM ALVENARIA, EXCLUSIVE RASGO</t>
  </si>
  <si>
    <t>ED-49276</t>
  </si>
  <si>
    <t>DISJUNTOR BIPOLAR TERMOMAGNÉTICO 5KA, DE 40A</t>
  </si>
  <si>
    <t>ED-15116</t>
  </si>
  <si>
    <t>DISJUNTOR DE PROTEÇÃO DIFERENCIAL RESIDUAL (DR),
BIPOLAR, TIPO DIN, CORRENTE NOMINAL DE 63A, ALTA
SENSIBILIDADE, CORRENTE DIFERENCIAL RESIDUAL NOMINAL
COM ATUAÇÃO DE 30MA</t>
  </si>
  <si>
    <t>CABO DE COBRE FLEXÍVEL ISOLADO, 1,5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</si>
  <si>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</si>
  <si>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CABO TELEFÔNICO CCI-50 2 PARES, SEM BLINDAGEM, INSTALADO EM ENTRADA DE EDIFICAÇÃO - FORNECIMENTO E INSTALAÇÃO. AF_11/2019</t>
  </si>
  <si>
    <t>CABO COAXIAL RG11 95% - FORNECIMENTO E INSTALAÇÃO. AF_11/2019</t>
  </si>
  <si>
    <t>PORTA DE CORRER DE ALUMÍNIO, COM DUAS FOLHAS PARA VIDRO, INCLUSO VIDRO LISO INCOLOR, FECHADURA E PUXADOR, SEM ALIZAR. AF_12/2019</t>
  </si>
  <si>
    <t>(2,00 M * 2,10 M * 1 UNIDADE) + (2,00 M * 2,50 M * 2 UNIDADES) CONFORME PROJETO ARQUITETÔNICO</t>
  </si>
  <si>
    <t>ORSE</t>
  </si>
  <si>
    <t>(2,50 M * 1,50 M * 3 UNIDADES) + (1,55 M * 1,50 M * 1 UNIDADE) + 1,17 M * 1,50 M * 9 UNIDADES) CONFORME PROJETO ARQUITETÔNICO</t>
  </si>
  <si>
    <t>121,39 M² CONFORME PROJETO ARQUITETÔNICO</t>
  </si>
  <si>
    <t xml:space="preserve">((41,25 M PERÍMETRO* 4,00 M PÉ DIREITO) - 3J1 - 1J2 - 9J3 - 1P1 - 1P2) + 46,20 M PERÍMETRO * 1,60 M ALTURA PLATIBANDA CONFORME PROJETO </t>
  </si>
  <si>
    <t xml:space="preserve">VERGA PRÉ-MOLDADA PARA JANELAS COM MAIS DE 1,5 M DE VÃO. AF_03/2016 </t>
  </si>
  <si>
    <t>CONTRAVERGA PRÉ-MOLDADA PARA VÃOS DE MAIS DE 1,5 M DE COMPRIMENTO. AF_03/2016</t>
  </si>
  <si>
    <t>(2,00 M + 0,30 M + 0,30 M) * 3 PORTAS CONFORME PROJETO</t>
  </si>
  <si>
    <t>((2,50 M + 0,30 M + 0,30 M) * 3 UNID) + ((1,55 M + 0,30 M + 0,30 M) * 1 UNID) + ((1,17 M + 0,30 M + 0,30 M) * 9 UNID) CONFORME PROJETO</t>
  </si>
  <si>
    <t>8,70 M² + 10,15 M² ENTRADAS CONFORME PROJETO</t>
  </si>
  <si>
    <t>(  )</t>
  </si>
  <si>
    <t>11,86 M³ CONFORME PROJETO</t>
  </si>
  <si>
    <t>116,62 M² CONFORME PROJETO</t>
  </si>
  <si>
    <t>REVESTIMENTO COM PORCELANATO APLICADO EM PISO,
ACABAMENTO POLÍDO, AMBIENTE INTERNO, PADRÃO EXTRA,
BORDA RETIFICADA, DIMENSÃO DA PEÇA (60X60CM),
ASSENTAMENTO COM ARGAMASSA INDUSTRIALIZADA, INCLUSIVE
REJUNTAMENTO</t>
  </si>
  <si>
    <t>ED-50754</t>
  </si>
  <si>
    <t>SBC</t>
  </si>
  <si>
    <t>RETIRADA DE POSTE DE 4M DE ALTURA</t>
  </si>
  <si>
    <t>CONFORME PROJETO</t>
  </si>
  <si>
    <r>
      <t>ISS:  3</t>
    </r>
    <r>
      <rPr>
        <sz val="10"/>
        <rFont val="Arial"/>
        <family val="2"/>
      </rPr>
      <t>,00%</t>
    </r>
  </si>
  <si>
    <t>(  x  )</t>
  </si>
  <si>
    <r>
      <t>PRAZO DE EXECUÇÃO: 4</t>
    </r>
    <r>
      <rPr>
        <sz val="10"/>
        <rFont val="Arial"/>
        <family val="2"/>
      </rPr>
      <t xml:space="preserve"> meses</t>
    </r>
  </si>
  <si>
    <t>1.2</t>
  </si>
  <si>
    <t>6.1</t>
  </si>
  <si>
    <t>6.2</t>
  </si>
  <si>
    <t>6.3</t>
  </si>
  <si>
    <t>6.4</t>
  </si>
  <si>
    <t>6.5</t>
  </si>
  <si>
    <t>7.1</t>
  </si>
  <si>
    <t>7.2</t>
  </si>
  <si>
    <t>8.1</t>
  </si>
  <si>
    <t>8.2</t>
  </si>
  <si>
    <t>9.1</t>
  </si>
  <si>
    <t>11.1</t>
  </si>
  <si>
    <t>Eng°.KÊNIO ÁVILA FERNANDES</t>
  </si>
  <si>
    <t>70918/D</t>
  </si>
  <si>
    <t>(58,44 M * 4,00 M ALTURA - 2,00 M * 2,10 M * 1UND- 1,17 M * 1,50 M * 9UND - 2,50 M * 1,50 M * 3UND - 2,00 M * 2,50 M * 2UND - 2,00 M * 2,10 M * 1UND) + (46,60 M * 1,60 M) * 2 LADOS CONFORME PROJETO</t>
  </si>
  <si>
    <t>6.6</t>
  </si>
  <si>
    <t>6.7</t>
  </si>
  <si>
    <t>9.2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</si>
  <si>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</si>
  <si>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</si>
  <si>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</si>
  <si>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</si>
  <si>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</si>
  <si>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</si>
  <si>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</si>
  <si>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</si>
  <si>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</si>
  <si>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</si>
  <si>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</si>
  <si>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</si>
  <si>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</si>
  <si>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</si>
  <si>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r>
      <t xml:space="preserve">REGIÃO/MÊS DE REFERÊNCIA: </t>
    </r>
    <r>
      <rPr>
        <sz val="10"/>
        <rFont val="Arial"/>
        <family val="2"/>
      </rPr>
      <t>SEINFRA: Região Jequitinhonha e Mucuri - C/ Desoneração - AGOSTO/ 2023. SINAPI-MG C/ Desoneração - SETEMBRO/ 2023</t>
    </r>
  </si>
  <si>
    <t>ED-51120</t>
  </si>
  <si>
    <t xml:space="preserve">REATERRO MANUAL DE VALA, INCLUSIVE ESPALHAMENTO E
COMPACTAÇÃO MANUAL COM SOQUETE
</t>
  </si>
  <si>
    <t xml:space="preserve">Fornecimento e instalação de janela em vidro temperado incolor 8mm, inclusive perfis e ferragens </t>
  </si>
  <si>
    <t>Fornecimento e instalação de chapas de policarbonato, e=8mm em toldo/cobertura/fechamento/etc</t>
  </si>
  <si>
    <t xml:space="preserve">Fornecimento e instalação de chapas de policarbonato, e=8mm em toldo/cobertura/fechamento/etc </t>
  </si>
  <si>
    <t>Fornecimento e instalação de janela em vidro temperado incolor 8mm, inclusive perfis e ferragens</t>
  </si>
  <si>
    <t>COMPOSIÇÃO DO BDI COM DESONERAÇÃO</t>
  </si>
  <si>
    <t>OBRAS RODOVIARIAS DE ACORDO COM ACÓRDÃO TCU BDI (CONFORME ACÓRDÃO Nº 2622/13 e LEI Nº 13.161 DE 31/08/15)</t>
  </si>
  <si>
    <t xml:space="preserve"> </t>
  </si>
  <si>
    <t>SIGLA</t>
  </si>
  <si>
    <t>COMPOSIÇÃO DO BDI:</t>
  </si>
  <si>
    <t>PERCENTUAIS (%)</t>
  </si>
  <si>
    <t>TAXA DE TRIBUTOS</t>
  </si>
  <si>
    <t>PIS =</t>
  </si>
  <si>
    <t>AC</t>
  </si>
  <si>
    <t xml:space="preserve">ADMINISTRAÇÃO CENTRAL </t>
  </si>
  <si>
    <t>CONFINS =</t>
  </si>
  <si>
    <t>ISS=</t>
  </si>
  <si>
    <t>S</t>
  </si>
  <si>
    <t>TAXA DE SEGUROS+GARANTIAS</t>
  </si>
  <si>
    <t>R</t>
  </si>
  <si>
    <t xml:space="preserve">TAXA DE RISCOS </t>
  </si>
  <si>
    <t>DF</t>
  </si>
  <si>
    <t xml:space="preserve">TAXA DE DESPESAS/FINANCEIRAS </t>
  </si>
  <si>
    <t>I =</t>
  </si>
  <si>
    <t>L</t>
  </si>
  <si>
    <t>TAXA DE LUCROS/REMUNERAÇÃO</t>
  </si>
  <si>
    <t>I</t>
  </si>
  <si>
    <t>CPRB</t>
  </si>
  <si>
    <t>BDI=</t>
  </si>
  <si>
    <r>
      <t xml:space="preserve">BDI % = </t>
    </r>
    <r>
      <rPr>
        <u/>
        <sz val="10"/>
        <rFont val="Arial"/>
        <family val="2"/>
      </rPr>
      <t>(1 + (AC + S + G + R)) x (1 + DF) x (1 + L)</t>
    </r>
    <r>
      <rPr>
        <sz val="10"/>
        <rFont val="Arial"/>
        <family val="2"/>
      </rPr>
      <t xml:space="preserve">
(1 - (I + CPRB))</t>
    </r>
  </si>
  <si>
    <t>KÊNIO ÁVILA FERNANDES</t>
  </si>
  <si>
    <t>Eng.º Civil CREA Nº 70918/D-MG</t>
  </si>
  <si>
    <t>(16,29 M² + 45,55 M² + 14,85 M²)/3</t>
  </si>
  <si>
    <t xml:space="preserve">CONTRAPISO DESEMPENADO COM ARGAMASSA, TRAÇO 1:3 (CIMENTO E AREIA), ESP. 50MM
</t>
  </si>
  <si>
    <t xml:space="preserve">ED-50569 </t>
  </si>
  <si>
    <t>ED-51003</t>
  </si>
  <si>
    <t>SOLEIRA EM GRANITO, NA COR CINZA ANDORINHA, ESP. 3CM, INCLUSIVE REJUNTAMENTO</t>
  </si>
  <si>
    <t>5.4</t>
  </si>
  <si>
    <t>2,00 M * 0,15 M * 3 UNIDADES</t>
  </si>
  <si>
    <t>INSTALAÇÃO DE TESOURA (INTEIRA OU MEIA), EM AÇO, PARA VÃOS MAIORES OU IGUAIS A 10,0 M E MENORES QUE 12,0 M, INCLUSO IÇAMENTO. AF_07/2019</t>
  </si>
  <si>
    <t>6.8</t>
  </si>
  <si>
    <t>3 UNIDADES CONFORME PROJETO</t>
  </si>
  <si>
    <t>1.3</t>
  </si>
  <si>
    <t>1.4</t>
  </si>
  <si>
    <t>99059</t>
  </si>
  <si>
    <t>LOCACAO CONVENCIONAL DE OBRA, UTILIZANDO GABARITO DE TÁBUAS CORRIDAS PONTALETADAS A CADA 2,00M -  2 UTILIZAÇÕES. AF_10/2018</t>
  </si>
  <si>
    <t>93584</t>
  </si>
  <si>
    <t>EXECUÇÃO DE DEPÓSITO EM CANTEIRO DE OBRA EM CHAPA DE MADEIRA COMPENSADA, NÃO INCLUSO MOBILIÁRIO. AF_04/2016</t>
  </si>
  <si>
    <t>3,00 M COMPRIMENTO * 3,00 M ALTURA</t>
  </si>
  <si>
    <t>58,44 M CONFORME PROJETO</t>
  </si>
  <si>
    <t>116,62 M² + 5,85 M² RODAPÉ CONFORME PROJETO</t>
  </si>
  <si>
    <t>SERVIÇOS COMPLEMENTARES</t>
  </si>
  <si>
    <t>11.2</t>
  </si>
  <si>
    <t>12.1</t>
  </si>
  <si>
    <t>ED-50998</t>
  </si>
  <si>
    <t>ED-50437</t>
  </si>
  <si>
    <t xml:space="preserve">PLANTIO DE GRAMA ESMERALDA EM PLACAS, INCLUSIVE TERRA VEGETAL E CONSERVAÇÃO POR TRINTA (30) DIAS
</t>
  </si>
  <si>
    <t>21,68 M² CONFORME PROJETO</t>
  </si>
  <si>
    <t>2,50 M * 0,15 M * 3 UNIDADES + 1,55 M * 0,15 M * 1 UNIDADE + 1,17 M * 0,15 M * 9 UNIDADES</t>
  </si>
  <si>
    <t>PEITORIL DE GRANITO CINZA ANDORINHA E = 3 CM</t>
  </si>
  <si>
    <t>9.3</t>
  </si>
  <si>
    <t>ED-50505</t>
  </si>
  <si>
    <t xml:space="preserve">M2 </t>
  </si>
  <si>
    <t xml:space="preserve">LIXAMENTO MANUAL EM PAREDE PARA REMOÇÃO DE TINTA </t>
  </si>
  <si>
    <t>732,56 M² CONFORME PROJETO</t>
  </si>
  <si>
    <t>(58,44 M * 4,00 M ALTURA - 2,00 M * 2,10 M * 1UND- 1,17 M * 1,50 M * 9UND - 2,50 M * 1,50 M * 3UND - 2,00 M * 2,50 M * 2UND - 2,00 M * 2,10 M * 1UND) + (46,60 M * 1,60 M) * 2 LADOS + 732,56 M² CONFORME PROJETO</t>
  </si>
  <si>
    <t>ARAÇUAÍ, 28 DE NOVEMBRO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</si>
</sst>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_(&quot;R$ &quot;* #,##0.00_);_(&quot;R$ &quot;* \(#,##0.00\);_(&quot;R$ &quot;* &quot;-&quot;??_);_(@_)"/>
    <numFmt numFmtId="168" formatCode="_(* #.##0.00_);_(* \(#.##0.00\);_(* \-??_);_(@_)"/>
    <numFmt numFmtId="169" formatCode="_(\ #,##0.00_);_(\ \(#,##0.00\);_(\ &quot;-&quot;??_);_(@_)"/>
    <numFmt numFmtId="170" formatCode="#,##0.0"/>
    <numFmt numFmtId="171" formatCode="###,##0.00;###,##0.00;* &quot; &quot;"/>
  </numFmts>
  <fonts count="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sz val="8"/>
      <color indexed="8"/>
      <name val="Calibri"/>
      <family val="2"/>
      <scheme val="minor"/>
    </font>
    <font>
      <b/>
      <sz val="8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theme="4" tint="-0.249977111117893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8"/>
      <name val="Arial"/>
      <family val="2"/>
    </font>
    <font>
      <sz val="20"/>
      <name val="Arial"/>
      <family val="2"/>
    </font>
    <font>
      <b/>
      <sz val="10"/>
      <color rgb="FFC00000"/>
      <name val="Arial"/>
      <family val="2"/>
    </font>
    <font>
      <sz val="8"/>
      <color theme="3"/>
      <name val="Arial"/>
      <family val="2"/>
    </font>
    <font>
      <u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</borders>
  <cellStyleXfs count="113">
    <xf numFmtId="0" fontId="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20" fillId="0" borderId="0"/>
    <xf numFmtId="0" fontId="8" fillId="0" borderId="0"/>
    <xf numFmtId="166" fontId="10" fillId="0" borderId="0" applyBorder="0"/>
    <xf numFmtId="0" fontId="25" fillId="0" borderId="0"/>
    <xf numFmtId="0" fontId="7" fillId="0" borderId="0"/>
    <xf numFmtId="44" fontId="26" fillId="0" borderId="0" applyFont="0" applyFill="0" applyBorder="0" applyAlignment="0" applyProtection="0"/>
    <xf numFmtId="0" fontId="6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1" fillId="7" borderId="0" applyNumberFormat="0" applyBorder="0" applyAlignment="0" applyProtection="0"/>
    <xf numFmtId="0" fontId="32" fillId="19" borderId="46" applyNumberFormat="0" applyAlignment="0" applyProtection="0"/>
    <xf numFmtId="0" fontId="33" fillId="20" borderId="47" applyNumberFormat="0" applyAlignment="0" applyProtection="0"/>
    <xf numFmtId="0" fontId="34" fillId="0" borderId="48" applyNumberFormat="0" applyFill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24" borderId="0" applyNumberFormat="0" applyBorder="0" applyAlignment="0" applyProtection="0"/>
    <xf numFmtId="0" fontId="35" fillId="10" borderId="46" applyNumberFormat="0" applyAlignment="0" applyProtection="0"/>
    <xf numFmtId="0" fontId="36" fillId="6" borderId="0" applyNumberFormat="0" applyBorder="0" applyAlignment="0" applyProtection="0"/>
    <xf numFmtId="0" fontId="37" fillId="25" borderId="0" applyNumberFormat="0" applyBorder="0" applyAlignment="0" applyProtection="0"/>
    <xf numFmtId="0" fontId="10" fillId="26" borderId="49" applyNumberFormat="0" applyFont="0" applyAlignment="0" applyProtection="0"/>
    <xf numFmtId="0" fontId="38" fillId="19" borderId="50" applyNumberFormat="0" applyAlignment="0" applyProtection="0"/>
    <xf numFmtId="43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51" applyNumberFormat="0" applyFill="0" applyAlignment="0" applyProtection="0"/>
    <xf numFmtId="0" fontId="43" fillId="0" borderId="52" applyNumberFormat="0" applyFill="0" applyAlignment="0" applyProtection="0"/>
    <xf numFmtId="0" fontId="44" fillId="0" borderId="5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54" applyNumberFormat="0" applyFill="0" applyAlignment="0" applyProtection="0"/>
    <xf numFmtId="43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8" fillId="4" borderId="0" applyNumberFormat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0" fillId="0" borderId="0"/>
    <xf numFmtId="0" fontId="46" fillId="0" borderId="0"/>
    <xf numFmtId="0" fontId="50" fillId="0" borderId="0" applyNumberFormat="0" applyFill="0" applyBorder="0" applyAlignment="0" applyProtection="0"/>
    <xf numFmtId="168" fontId="10" fillId="0" borderId="0" applyBorder="0"/>
    <xf numFmtId="0" fontId="4" fillId="0" borderId="0"/>
    <xf numFmtId="0" fontId="4" fillId="3" borderId="0" applyNumberFormat="0" applyBorder="0" applyAlignment="0" applyProtection="0"/>
    <xf numFmtId="44" fontId="20" fillId="0" borderId="0" applyFont="0" applyFill="0" applyBorder="0"/>
    <xf numFmtId="0" fontId="3" fillId="3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44" fontId="26" fillId="0" borderId="0" applyFont="0" applyFill="0" applyBorder="0" applyAlignment="0" applyProtection="0"/>
    <xf numFmtId="0" fontId="1" fillId="3" borderId="0" applyNumberFormat="0" applyBorder="0" applyAlignment="0" applyProtection="0"/>
    <xf numFmtId="0" fontId="38" fillId="19" borderId="88" applyNumberFormat="0" applyAlignment="0" applyProtection="0"/>
    <xf numFmtId="0" fontId="10" fillId="26" borderId="87" applyNumberFormat="0" applyFont="0" applyAlignment="0" applyProtection="0"/>
    <xf numFmtId="0" fontId="35" fillId="10" borderId="86" applyNumberFormat="0" applyAlignment="0" applyProtection="0"/>
    <xf numFmtId="0" fontId="32" fillId="19" borderId="86" applyNumberFormat="0" applyAlignment="0" applyProtection="0"/>
    <xf numFmtId="43" fontId="10" fillId="0" borderId="0" applyFont="0" applyFill="0" applyBorder="0" applyAlignment="0" applyProtection="0"/>
    <xf numFmtId="0" fontId="44" fillId="0" borderId="85" applyNumberFormat="0" applyFill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5" fillId="0" borderId="89" applyNumberFormat="0" applyFill="0" applyAlignment="0" applyProtection="0"/>
  </cellStyleXfs>
  <cellXfs count="540">
    <xf numFmtId="0" fontId="0" fillId="0" borderId="0" xfId="0"/>
    <xf numFmtId="0" fontId="13" fillId="0" borderId="0" xfId="0" applyFont="1"/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2" fontId="17" fillId="0" borderId="10" xfId="2" applyNumberFormat="1" applyFont="1" applyFill="1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2" fontId="17" fillId="0" borderId="6" xfId="2" applyNumberFormat="1" applyFont="1" applyFill="1" applyBorder="1" applyAlignment="1">
      <alignment horizontal="center" vertical="center" wrapText="1"/>
    </xf>
    <xf numFmtId="4" fontId="17" fillId="0" borderId="6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4" fontId="13" fillId="0" borderId="0" xfId="0" applyNumberFormat="1" applyFont="1"/>
    <xf numFmtId="164" fontId="17" fillId="0" borderId="6" xfId="2" applyFont="1" applyFill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 wrapText="1"/>
    </xf>
    <xf numFmtId="2" fontId="17" fillId="0" borderId="15" xfId="2" applyNumberFormat="1" applyFont="1" applyFill="1" applyBorder="1" applyAlignment="1">
      <alignment horizontal="center" vertical="center" wrapText="1"/>
    </xf>
    <xf numFmtId="4" fontId="17" fillId="0" borderId="15" xfId="0" applyNumberFormat="1" applyFont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4" fontId="16" fillId="0" borderId="1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0" fontId="15" fillId="0" borderId="18" xfId="1" applyNumberFormat="1" applyFont="1" applyFill="1" applyBorder="1" applyAlignment="1">
      <alignment horizontal="center" vertical="center"/>
    </xf>
    <xf numFmtId="2" fontId="11" fillId="0" borderId="6" xfId="2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6" fillId="0" borderId="43" xfId="0" applyFont="1" applyBorder="1" applyAlignment="1">
      <alignment horizontal="center" vertical="center" wrapText="1"/>
    </xf>
    <xf numFmtId="0" fontId="13" fillId="0" borderId="43" xfId="0" applyFont="1" applyBorder="1" applyAlignment="1">
      <alignment vertical="center"/>
    </xf>
    <xf numFmtId="0" fontId="17" fillId="0" borderId="43" xfId="0" applyFont="1" applyBorder="1" applyAlignment="1">
      <alignment vertical="center"/>
    </xf>
    <xf numFmtId="0" fontId="13" fillId="0" borderId="43" xfId="0" applyFont="1" applyBorder="1"/>
    <xf numFmtId="0" fontId="17" fillId="0" borderId="0" xfId="0" applyFont="1"/>
    <xf numFmtId="0" fontId="11" fillId="2" borderId="1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27" fillId="2" borderId="6" xfId="15" applyFont="1" applyFill="1" applyBorder="1" applyAlignment="1">
      <alignment horizontal="left" vertical="center" wrapText="1"/>
    </xf>
    <xf numFmtId="0" fontId="27" fillId="2" borderId="6" xfId="15" applyNumberFormat="1" applyFont="1" applyFill="1" applyBorder="1" applyAlignment="1">
      <alignment horizontal="center" vertical="center"/>
    </xf>
    <xf numFmtId="0" fontId="27" fillId="2" borderId="6" xfId="15" applyFont="1" applyFill="1" applyBorder="1" applyAlignment="1">
      <alignment horizontal="center" vertical="center" wrapText="1"/>
    </xf>
    <xf numFmtId="0" fontId="17" fillId="0" borderId="6" xfId="2" applyNumberFormat="1" applyFont="1" applyFill="1" applyBorder="1" applyAlignment="1">
      <alignment horizontal="center" vertical="center" wrapText="1"/>
    </xf>
    <xf numFmtId="0" fontId="11" fillId="2" borderId="6" xfId="15" applyFont="1" applyFill="1" applyBorder="1" applyAlignment="1">
      <alignment horizontal="left" vertical="center" wrapText="1"/>
    </xf>
    <xf numFmtId="4" fontId="11" fillId="0" borderId="6" xfId="14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7" fillId="2" borderId="12" xfId="0" applyFont="1" applyFill="1" applyBorder="1" applyAlignment="1">
      <alignment horizontal="center" vertical="center" wrapText="1"/>
    </xf>
    <xf numFmtId="14" fontId="12" fillId="0" borderId="13" xfId="0" applyNumberFormat="1" applyFont="1" applyBorder="1" applyAlignment="1">
      <alignment vertical="center"/>
    </xf>
    <xf numFmtId="0" fontId="21" fillId="0" borderId="6" xfId="0" applyFont="1" applyBorder="1" applyAlignment="1">
      <alignment horizontal="center" vertical="center"/>
    </xf>
    <xf numFmtId="10" fontId="21" fillId="0" borderId="6" xfId="1" applyNumberFormat="1" applyFont="1" applyFill="1" applyBorder="1" applyAlignment="1">
      <alignment horizontal="left" vertical="center"/>
    </xf>
    <xf numFmtId="0" fontId="15" fillId="0" borderId="1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49" fontId="11" fillId="0" borderId="58" xfId="0" applyNumberFormat="1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2" fontId="11" fillId="0" borderId="58" xfId="2" applyNumberFormat="1" applyFont="1" applyFill="1" applyBorder="1" applyAlignment="1">
      <alignment horizontal="center" vertical="center" wrapText="1"/>
    </xf>
    <xf numFmtId="0" fontId="16" fillId="27" borderId="12" xfId="0" applyFont="1" applyFill="1" applyBorder="1" applyAlignment="1">
      <alignment horizontal="center" vertical="center" wrapText="1"/>
    </xf>
    <xf numFmtId="49" fontId="17" fillId="27" borderId="6" xfId="0" applyNumberFormat="1" applyFont="1" applyFill="1" applyBorder="1" applyAlignment="1">
      <alignment horizontal="center" vertical="center" wrapText="1"/>
    </xf>
    <xf numFmtId="0" fontId="24" fillId="27" borderId="6" xfId="0" applyFont="1" applyFill="1" applyBorder="1" applyAlignment="1">
      <alignment horizontal="left" vertical="center" wrapText="1"/>
    </xf>
    <xf numFmtId="2" fontId="17" fillId="27" borderId="6" xfId="2" applyNumberFormat="1" applyFont="1" applyFill="1" applyBorder="1" applyAlignment="1">
      <alignment horizontal="center" vertical="center" wrapText="1"/>
    </xf>
    <xf numFmtId="4" fontId="17" fillId="27" borderId="6" xfId="0" applyNumberFormat="1" applyFont="1" applyFill="1" applyBorder="1" applyAlignment="1">
      <alignment horizontal="center" vertical="center" wrapText="1"/>
    </xf>
    <xf numFmtId="0" fontId="13" fillId="27" borderId="0" xfId="0" applyFont="1" applyFill="1"/>
    <xf numFmtId="0" fontId="46" fillId="0" borderId="0" xfId="78"/>
    <xf numFmtId="0" fontId="48" fillId="0" borderId="45" xfId="77" applyFont="1" applyBorder="1" applyAlignment="1">
      <alignment horizontal="center"/>
    </xf>
    <xf numFmtId="0" fontId="48" fillId="0" borderId="31" xfId="77" applyFont="1" applyBorder="1"/>
    <xf numFmtId="0" fontId="49" fillId="0" borderId="45" xfId="77" applyFont="1" applyBorder="1" applyAlignment="1">
      <alignment horizontal="center" vertical="top"/>
    </xf>
    <xf numFmtId="49" fontId="49" fillId="0" borderId="31" xfId="77" applyNumberFormat="1" applyFont="1" applyBorder="1" applyAlignment="1">
      <alignment horizontal="center" vertical="top"/>
    </xf>
    <xf numFmtId="0" fontId="48" fillId="0" borderId="31" xfId="77" applyFont="1" applyBorder="1" applyAlignment="1">
      <alignment horizontal="center"/>
    </xf>
    <xf numFmtId="49" fontId="48" fillId="0" borderId="31" xfId="77" applyNumberFormat="1" applyFont="1" applyBorder="1" applyAlignment="1">
      <alignment horizontal="center" wrapText="1"/>
    </xf>
    <xf numFmtId="49" fontId="48" fillId="0" borderId="31" xfId="77" applyNumberFormat="1" applyFont="1" applyBorder="1" applyAlignment="1">
      <alignment wrapText="1"/>
    </xf>
    <xf numFmtId="0" fontId="49" fillId="0" borderId="45" xfId="77" applyFont="1" applyBorder="1" applyAlignment="1">
      <alignment horizontal="center"/>
    </xf>
    <xf numFmtId="0" fontId="49" fillId="0" borderId="31" xfId="77" applyFont="1" applyBorder="1" applyAlignment="1">
      <alignment horizontal="center"/>
    </xf>
    <xf numFmtId="0" fontId="49" fillId="0" borderId="31" xfId="77" applyFont="1" applyBorder="1"/>
    <xf numFmtId="49" fontId="49" fillId="0" borderId="31" xfId="77" applyNumberFormat="1" applyFont="1" applyBorder="1" applyAlignment="1">
      <alignment horizontal="center" wrapText="1"/>
    </xf>
    <xf numFmtId="49" fontId="49" fillId="0" borderId="31" xfId="77" applyNumberFormat="1" applyFont="1" applyBorder="1" applyAlignment="1">
      <alignment vertical="center" wrapText="1"/>
    </xf>
    <xf numFmtId="49" fontId="49" fillId="0" borderId="31" xfId="77" applyNumberFormat="1" applyFont="1" applyBorder="1" applyAlignment="1">
      <alignment horizontal="center" vertical="center" wrapText="1"/>
    </xf>
    <xf numFmtId="49" fontId="49" fillId="0" borderId="31" xfId="77" applyNumberFormat="1" applyFont="1" applyBorder="1" applyAlignment="1">
      <alignment wrapText="1"/>
    </xf>
    <xf numFmtId="0" fontId="18" fillId="0" borderId="43" xfId="77" applyFont="1" applyBorder="1" applyAlignment="1">
      <alignment vertical="center"/>
    </xf>
    <xf numFmtId="0" fontId="51" fillId="0" borderId="0" xfId="77" applyFont="1"/>
    <xf numFmtId="0" fontId="52" fillId="0" borderId="44" xfId="77" applyFont="1" applyBorder="1" applyAlignment="1">
      <alignment vertical="center" wrapText="1"/>
    </xf>
    <xf numFmtId="0" fontId="47" fillId="0" borderId="44" xfId="77" applyFont="1" applyBorder="1" applyAlignment="1">
      <alignment vertical="center" wrapText="1"/>
    </xf>
    <xf numFmtId="0" fontId="47" fillId="0" borderId="0" xfId="77" applyFont="1"/>
    <xf numFmtId="0" fontId="51" fillId="0" borderId="44" xfId="77" applyFont="1" applyBorder="1"/>
    <xf numFmtId="0" fontId="47" fillId="0" borderId="0" xfId="77" applyFont="1" applyAlignment="1">
      <alignment vertical="center"/>
    </xf>
    <xf numFmtId="0" fontId="46" fillId="0" borderId="43" xfId="78" applyBorder="1"/>
    <xf numFmtId="0" fontId="46" fillId="0" borderId="44" xfId="78" applyBorder="1"/>
    <xf numFmtId="0" fontId="46" fillId="0" borderId="61" xfId="78" applyBorder="1"/>
    <xf numFmtId="0" fontId="46" fillId="0" borderId="62" xfId="78" applyBorder="1"/>
    <xf numFmtId="0" fontId="46" fillId="0" borderId="63" xfId="78" applyBorder="1"/>
    <xf numFmtId="0" fontId="12" fillId="0" borderId="6" xfId="0" applyFont="1" applyBorder="1" applyAlignment="1">
      <alignment horizontal="center" vertical="center"/>
    </xf>
    <xf numFmtId="4" fontId="21" fillId="0" borderId="13" xfId="0" applyNumberFormat="1" applyFont="1" applyBorder="1" applyAlignment="1">
      <alignment vertical="center"/>
    </xf>
    <xf numFmtId="0" fontId="13" fillId="0" borderId="0" xfId="0" applyFont="1" applyBorder="1"/>
    <xf numFmtId="0" fontId="13" fillId="0" borderId="0" xfId="0" applyFont="1" applyBorder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44" xfId="0" applyFont="1" applyBorder="1" applyAlignment="1">
      <alignment horizontal="center" vertical="center"/>
    </xf>
    <xf numFmtId="0" fontId="13" fillId="0" borderId="44" xfId="0" applyFont="1" applyBorder="1"/>
    <xf numFmtId="0" fontId="13" fillId="0" borderId="61" xfId="0" applyFont="1" applyBorder="1" applyAlignment="1">
      <alignment vertical="center"/>
    </xf>
    <xf numFmtId="0" fontId="13" fillId="0" borderId="62" xfId="0" applyFont="1" applyBorder="1" applyAlignment="1">
      <alignment vertical="center"/>
    </xf>
    <xf numFmtId="0" fontId="13" fillId="0" borderId="63" xfId="0" applyFont="1" applyBorder="1" applyAlignment="1">
      <alignment horizontal="center" vertical="center"/>
    </xf>
    <xf numFmtId="0" fontId="27" fillId="0" borderId="6" xfId="15" applyFont="1" applyFill="1" applyBorder="1" applyAlignment="1">
      <alignment horizontal="center" vertical="center" wrapText="1"/>
    </xf>
    <xf numFmtId="0" fontId="27" fillId="0" borderId="6" xfId="15" applyFont="1" applyFill="1" applyBorder="1" applyAlignment="1">
      <alignment horizontal="left" vertical="center" wrapText="1"/>
    </xf>
    <xf numFmtId="0" fontId="11" fillId="2" borderId="6" xfId="0" applyNumberFormat="1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left" vertical="center" wrapText="1"/>
    </xf>
    <xf numFmtId="49" fontId="11" fillId="2" borderId="6" xfId="0" applyNumberFormat="1" applyFont="1" applyFill="1" applyBorder="1" applyAlignment="1">
      <alignment horizontal="left" vertical="center" wrapText="1"/>
    </xf>
    <xf numFmtId="0" fontId="11" fillId="2" borderId="64" xfId="0" applyNumberFormat="1" applyFont="1" applyFill="1" applyBorder="1" applyAlignment="1">
      <alignment horizontal="center" vertical="center" wrapText="1"/>
    </xf>
    <xf numFmtId="0" fontId="11" fillId="2" borderId="64" xfId="0" applyFont="1" applyFill="1" applyBorder="1" applyAlignment="1">
      <alignment horizontal="center" vertical="center" wrapText="1"/>
    </xf>
    <xf numFmtId="0" fontId="27" fillId="2" borderId="64" xfId="0" applyFont="1" applyFill="1" applyBorder="1" applyAlignment="1">
      <alignment horizontal="left" vertical="center" wrapText="1"/>
    </xf>
    <xf numFmtId="2" fontId="11" fillId="0" borderId="64" xfId="2" applyNumberFormat="1" applyFont="1" applyFill="1" applyBorder="1" applyAlignment="1">
      <alignment horizontal="center" vertical="center" wrapText="1"/>
    </xf>
    <xf numFmtId="4" fontId="17" fillId="2" borderId="0" xfId="0" applyNumberFormat="1" applyFont="1" applyFill="1" applyBorder="1" applyAlignment="1">
      <alignment vertical="center" wrapText="1"/>
    </xf>
    <xf numFmtId="0" fontId="11" fillId="0" borderId="58" xfId="0" applyFont="1" applyBorder="1" applyAlignment="1">
      <alignment horizontal="left" vertical="center" wrapText="1"/>
    </xf>
    <xf numFmtId="0" fontId="10" fillId="29" borderId="0" xfId="4" applyFill="1"/>
    <xf numFmtId="0" fontId="15" fillId="0" borderId="67" xfId="4" applyFont="1" applyBorder="1" applyAlignment="1">
      <alignment horizontal="center" vertical="center" wrapText="1"/>
    </xf>
    <xf numFmtId="0" fontId="15" fillId="0" borderId="79" xfId="4" applyFont="1" applyBorder="1" applyAlignment="1">
      <alignment horizontal="left" vertical="center" wrapText="1"/>
    </xf>
    <xf numFmtId="0" fontId="15" fillId="0" borderId="20" xfId="4" applyFont="1" applyBorder="1" applyAlignment="1">
      <alignment horizontal="left" vertical="center" wrapText="1"/>
    </xf>
    <xf numFmtId="0" fontId="10" fillId="0" borderId="0" xfId="4"/>
    <xf numFmtId="0" fontId="12" fillId="0" borderId="72" xfId="4" applyFont="1" applyBorder="1" applyAlignment="1">
      <alignment horizontal="center"/>
    </xf>
    <xf numFmtId="4" fontId="11" fillId="2" borderId="79" xfId="4" applyNumberFormat="1" applyFont="1" applyFill="1" applyBorder="1"/>
    <xf numFmtId="0" fontId="11" fillId="0" borderId="0" xfId="4" applyFont="1"/>
    <xf numFmtId="170" fontId="56" fillId="2" borderId="72" xfId="4" applyNumberFormat="1" applyFont="1" applyFill="1" applyBorder="1" applyAlignment="1">
      <alignment horizontal="left" vertical="center" wrapText="1"/>
    </xf>
    <xf numFmtId="165" fontId="12" fillId="2" borderId="71" xfId="4" applyNumberFormat="1" applyFont="1" applyFill="1" applyBorder="1" applyAlignment="1">
      <alignment horizontal="left"/>
    </xf>
    <xf numFmtId="10" fontId="12" fillId="2" borderId="71" xfId="4" applyNumberFormat="1" applyFont="1" applyFill="1" applyBorder="1" applyAlignment="1">
      <alignment horizontal="left" vertical="center"/>
    </xf>
    <xf numFmtId="165" fontId="10" fillId="2" borderId="71" xfId="6" applyNumberFormat="1" applyFont="1" applyFill="1" applyBorder="1" applyAlignment="1">
      <alignment horizontal="left"/>
    </xf>
    <xf numFmtId="10" fontId="10" fillId="2" borderId="71" xfId="4" applyNumberFormat="1" applyFill="1" applyBorder="1" applyAlignment="1">
      <alignment horizontal="left" vertical="center"/>
    </xf>
    <xf numFmtId="165" fontId="10" fillId="2" borderId="71" xfId="6" applyNumberFormat="1" applyFont="1" applyFill="1" applyBorder="1" applyAlignment="1">
      <alignment horizontal="left" vertical="center"/>
    </xf>
    <xf numFmtId="10" fontId="13" fillId="2" borderId="71" xfId="4" applyNumberFormat="1" applyFont="1" applyFill="1" applyBorder="1" applyAlignment="1">
      <alignment horizontal="left" vertical="center"/>
    </xf>
    <xf numFmtId="0" fontId="11" fillId="2" borderId="0" xfId="4" applyFont="1" applyFill="1" applyBorder="1" applyAlignment="1">
      <alignment horizontal="left"/>
    </xf>
    <xf numFmtId="165" fontId="10" fillId="2" borderId="71" xfId="4" applyNumberFormat="1" applyFill="1" applyBorder="1" applyAlignment="1">
      <alignment horizontal="left"/>
    </xf>
    <xf numFmtId="10" fontId="10" fillId="2" borderId="73" xfId="4" applyNumberFormat="1" applyFill="1" applyBorder="1" applyAlignment="1">
      <alignment horizontal="left"/>
    </xf>
    <xf numFmtId="0" fontId="11" fillId="2" borderId="0" xfId="4" applyFont="1" applyFill="1" applyAlignment="1">
      <alignment horizontal="left"/>
    </xf>
    <xf numFmtId="170" fontId="56" fillId="31" borderId="72" xfId="4" applyNumberFormat="1" applyFont="1" applyFill="1" applyBorder="1" applyAlignment="1">
      <alignment horizontal="left" vertical="center" wrapText="1"/>
    </xf>
    <xf numFmtId="165" fontId="12" fillId="31" borderId="71" xfId="4" applyNumberFormat="1" applyFont="1" applyFill="1" applyBorder="1" applyAlignment="1">
      <alignment horizontal="left"/>
    </xf>
    <xf numFmtId="10" fontId="12" fillId="31" borderId="71" xfId="4" applyNumberFormat="1" applyFont="1" applyFill="1" applyBorder="1" applyAlignment="1">
      <alignment horizontal="left" vertical="center"/>
    </xf>
    <xf numFmtId="165" fontId="10" fillId="31" borderId="71" xfId="6" applyNumberFormat="1" applyFont="1" applyFill="1" applyBorder="1" applyAlignment="1">
      <alignment horizontal="left"/>
    </xf>
    <xf numFmtId="10" fontId="10" fillId="31" borderId="71" xfId="4" applyNumberFormat="1" applyFill="1" applyBorder="1" applyAlignment="1">
      <alignment horizontal="left" vertical="center"/>
    </xf>
    <xf numFmtId="165" fontId="10" fillId="31" borderId="71" xfId="6" applyNumberFormat="1" applyFont="1" applyFill="1" applyBorder="1" applyAlignment="1">
      <alignment horizontal="left" vertical="center"/>
    </xf>
    <xf numFmtId="10" fontId="13" fillId="31" borderId="71" xfId="4" applyNumberFormat="1" applyFont="1" applyFill="1" applyBorder="1" applyAlignment="1">
      <alignment horizontal="left" vertical="center"/>
    </xf>
    <xf numFmtId="0" fontId="11" fillId="31" borderId="0" xfId="4" applyFont="1" applyFill="1" applyBorder="1" applyAlignment="1">
      <alignment horizontal="left"/>
    </xf>
    <xf numFmtId="165" fontId="10" fillId="31" borderId="71" xfId="4" applyNumberFormat="1" applyFill="1" applyBorder="1" applyAlignment="1">
      <alignment horizontal="left"/>
    </xf>
    <xf numFmtId="10" fontId="10" fillId="31" borderId="73" xfId="4" applyNumberFormat="1" applyFill="1" applyBorder="1" applyAlignment="1">
      <alignment horizontal="left"/>
    </xf>
    <xf numFmtId="0" fontId="11" fillId="31" borderId="0" xfId="4" applyFont="1" applyFill="1" applyAlignment="1">
      <alignment horizontal="left"/>
    </xf>
    <xf numFmtId="170" fontId="56" fillId="2" borderId="43" xfId="4" applyNumberFormat="1" applyFont="1" applyFill="1" applyBorder="1" applyAlignment="1">
      <alignment horizontal="center"/>
    </xf>
    <xf numFmtId="0" fontId="12" fillId="2" borderId="0" xfId="4" applyFont="1" applyFill="1" applyBorder="1" applyAlignment="1">
      <alignment horizontal="left"/>
    </xf>
    <xf numFmtId="165" fontId="12" fillId="2" borderId="0" xfId="4" applyNumberFormat="1" applyFont="1" applyFill="1" applyBorder="1" applyAlignment="1">
      <alignment horizontal="left"/>
    </xf>
    <xf numFmtId="10" fontId="12" fillId="2" borderId="0" xfId="4" applyNumberFormat="1" applyFont="1" applyFill="1" applyBorder="1" applyAlignment="1">
      <alignment horizontal="left"/>
    </xf>
    <xf numFmtId="165" fontId="10" fillId="2" borderId="0" xfId="6" applyNumberFormat="1" applyFont="1" applyFill="1" applyBorder="1" applyAlignment="1">
      <alignment horizontal="center"/>
    </xf>
    <xf numFmtId="10" fontId="10" fillId="2" borderId="0" xfId="4" applyNumberFormat="1" applyFill="1" applyBorder="1" applyAlignment="1">
      <alignment horizontal="center"/>
    </xf>
    <xf numFmtId="10" fontId="13" fillId="2" borderId="0" xfId="4" applyNumberFormat="1" applyFont="1" applyFill="1" applyBorder="1" applyAlignment="1">
      <alignment horizontal="center"/>
    </xf>
    <xf numFmtId="0" fontId="11" fillId="2" borderId="0" xfId="4" applyFont="1" applyFill="1" applyBorder="1"/>
    <xf numFmtId="165" fontId="10" fillId="2" borderId="0" xfId="4" applyNumberFormat="1" applyFill="1" applyBorder="1" applyAlignment="1">
      <alignment horizontal="center"/>
    </xf>
    <xf numFmtId="10" fontId="10" fillId="2" borderId="44" xfId="4" applyNumberFormat="1" applyFill="1" applyBorder="1"/>
    <xf numFmtId="0" fontId="11" fillId="2" borderId="0" xfId="4" applyFont="1" applyFill="1"/>
    <xf numFmtId="170" fontId="56" fillId="0" borderId="72" xfId="4" applyNumberFormat="1" applyFont="1" applyBorder="1" applyAlignment="1">
      <alignment horizontal="center"/>
    </xf>
    <xf numFmtId="165" fontId="12" fillId="0" borderId="71" xfId="4" applyNumberFormat="1" applyFont="1" applyBorder="1" applyAlignment="1">
      <alignment horizontal="left"/>
    </xf>
    <xf numFmtId="9" fontId="12" fillId="0" borderId="71" xfId="1" applyFont="1" applyBorder="1" applyAlignment="1">
      <alignment horizontal="left"/>
    </xf>
    <xf numFmtId="165" fontId="10" fillId="0" borderId="71" xfId="6" applyNumberFormat="1" applyFont="1" applyBorder="1" applyAlignment="1">
      <alignment horizontal="center"/>
    </xf>
    <xf numFmtId="10" fontId="10" fillId="0" borderId="71" xfId="4" applyNumberFormat="1" applyBorder="1" applyAlignment="1">
      <alignment horizontal="center"/>
    </xf>
    <xf numFmtId="165" fontId="10" fillId="0" borderId="71" xfId="4" applyNumberFormat="1" applyBorder="1" applyAlignment="1">
      <alignment horizontal="center"/>
    </xf>
    <xf numFmtId="4" fontId="11" fillId="2" borderId="0" xfId="4" applyNumberFormat="1" applyFont="1" applyFill="1" applyBorder="1"/>
    <xf numFmtId="165" fontId="10" fillId="0" borderId="0" xfId="4" applyNumberFormat="1" applyBorder="1"/>
    <xf numFmtId="0" fontId="11" fillId="0" borderId="44" xfId="4" applyFont="1" applyBorder="1"/>
    <xf numFmtId="10" fontId="10" fillId="0" borderId="71" xfId="6" applyNumberFormat="1" applyFont="1" applyBorder="1" applyAlignment="1">
      <alignment horizontal="center"/>
    </xf>
    <xf numFmtId="10" fontId="13" fillId="0" borderId="71" xfId="4" applyNumberFormat="1" applyFont="1" applyBorder="1" applyAlignment="1">
      <alignment horizontal="center"/>
    </xf>
    <xf numFmtId="165" fontId="13" fillId="0" borderId="71" xfId="4" applyNumberFormat="1" applyFont="1" applyBorder="1" applyAlignment="1">
      <alignment horizontal="center"/>
    </xf>
    <xf numFmtId="170" fontId="56" fillId="0" borderId="43" xfId="4" applyNumberFormat="1" applyFont="1" applyBorder="1" applyAlignment="1">
      <alignment horizontal="center"/>
    </xf>
    <xf numFmtId="0" fontId="10" fillId="0" borderId="0" xfId="4" applyBorder="1" applyAlignment="1">
      <alignment horizontal="left"/>
    </xf>
    <xf numFmtId="10" fontId="10" fillId="0" borderId="0" xfId="6" applyNumberFormat="1" applyFont="1" applyBorder="1" applyAlignment="1">
      <alignment horizontal="center"/>
    </xf>
    <xf numFmtId="171" fontId="10" fillId="0" borderId="0" xfId="4" applyNumberFormat="1" applyBorder="1" applyAlignment="1">
      <alignment horizontal="center"/>
    </xf>
    <xf numFmtId="49" fontId="10" fillId="0" borderId="0" xfId="6" applyNumberFormat="1" applyFont="1" applyBorder="1" applyAlignment="1">
      <alignment horizontal="center"/>
    </xf>
    <xf numFmtId="171" fontId="13" fillId="0" borderId="0" xfId="4" applyNumberFormat="1" applyFont="1" applyBorder="1" applyAlignment="1">
      <alignment horizontal="center"/>
    </xf>
    <xf numFmtId="0" fontId="57" fillId="2" borderId="0" xfId="4" applyFont="1" applyFill="1" applyBorder="1"/>
    <xf numFmtId="0" fontId="57" fillId="0" borderId="0" xfId="4" applyFont="1" applyBorder="1"/>
    <xf numFmtId="0" fontId="57" fillId="0" borderId="44" xfId="4" applyFont="1" applyBorder="1"/>
    <xf numFmtId="0" fontId="57" fillId="0" borderId="0" xfId="4" applyFont="1"/>
    <xf numFmtId="0" fontId="57" fillId="0" borderId="43" xfId="4" applyFont="1" applyBorder="1" applyAlignment="1">
      <alignment horizontal="center"/>
    </xf>
    <xf numFmtId="0" fontId="57" fillId="0" borderId="0" xfId="4" applyFont="1" applyBorder="1" applyAlignment="1">
      <alignment horizontal="center"/>
    </xf>
    <xf numFmtId="165" fontId="19" fillId="0" borderId="0" xfId="4" applyNumberFormat="1" applyFont="1" applyBorder="1" applyAlignment="1">
      <alignment horizontal="center" vertical="center"/>
    </xf>
    <xf numFmtId="165" fontId="58" fillId="0" borderId="0" xfId="4" applyNumberFormat="1" applyFont="1" applyBorder="1" applyAlignment="1">
      <alignment horizontal="center" vertical="center"/>
    </xf>
    <xf numFmtId="165" fontId="59" fillId="0" borderId="0" xfId="4" applyNumberFormat="1" applyFont="1" applyBorder="1" applyAlignment="1">
      <alignment horizontal="center" vertical="center"/>
    </xf>
    <xf numFmtId="0" fontId="57" fillId="0" borderId="61" xfId="4" applyFont="1" applyBorder="1" applyAlignment="1">
      <alignment horizontal="center"/>
    </xf>
    <xf numFmtId="0" fontId="57" fillId="0" borderId="62" xfId="4" applyFont="1" applyBorder="1"/>
    <xf numFmtId="0" fontId="57" fillId="2" borderId="62" xfId="4" applyFont="1" applyFill="1" applyBorder="1"/>
    <xf numFmtId="0" fontId="57" fillId="0" borderId="63" xfId="4" applyFont="1" applyBorder="1"/>
    <xf numFmtId="0" fontId="57" fillId="2" borderId="0" xfId="4" applyFont="1" applyFill="1"/>
    <xf numFmtId="0" fontId="57" fillId="0" borderId="0" xfId="4" applyFont="1" applyAlignment="1">
      <alignment horizontal="center"/>
    </xf>
    <xf numFmtId="0" fontId="13" fillId="27" borderId="0" xfId="0" applyFont="1" applyFill="1" applyBorder="1"/>
    <xf numFmtId="0" fontId="17" fillId="0" borderId="0" xfId="0" applyFont="1" applyBorder="1"/>
    <xf numFmtId="0" fontId="13" fillId="2" borderId="0" xfId="0" applyFont="1" applyFill="1" applyBorder="1"/>
    <xf numFmtId="4" fontId="17" fillId="0" borderId="0" xfId="0" applyNumberFormat="1" applyFont="1" applyBorder="1" applyAlignment="1">
      <alignment vertical="center" wrapText="1"/>
    </xf>
    <xf numFmtId="0" fontId="10" fillId="0" borderId="0" xfId="4" applyBorder="1"/>
    <xf numFmtId="0" fontId="12" fillId="0" borderId="0" xfId="4" applyFont="1" applyFill="1" applyBorder="1" applyAlignment="1">
      <alignment horizontal="center" vertical="center"/>
    </xf>
    <xf numFmtId="0" fontId="12" fillId="2" borderId="12" xfId="4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left" vertical="center"/>
    </xf>
    <xf numFmtId="0" fontId="12" fillId="2" borderId="6" xfId="4" applyFont="1" applyFill="1" applyBorder="1" applyAlignment="1">
      <alignment vertical="center"/>
    </xf>
    <xf numFmtId="0" fontId="12" fillId="0" borderId="0" xfId="4" applyFont="1" applyFill="1" applyBorder="1" applyAlignment="1">
      <alignment horizontal="center" vertical="center" wrapText="1"/>
    </xf>
    <xf numFmtId="0" fontId="10" fillId="0" borderId="0" xfId="4" applyBorder="1" applyAlignment="1">
      <alignment wrapText="1"/>
    </xf>
    <xf numFmtId="0" fontId="10" fillId="0" borderId="0" xfId="4" applyAlignment="1">
      <alignment wrapText="1"/>
    </xf>
    <xf numFmtId="4" fontId="12" fillId="0" borderId="0" xfId="4" applyNumberFormat="1" applyFont="1" applyFill="1" applyBorder="1" applyAlignment="1">
      <alignment horizontal="left" vertical="center"/>
    </xf>
    <xf numFmtId="10" fontId="10" fillId="2" borderId="13" xfId="1" applyNumberFormat="1" applyFont="1" applyFill="1" applyBorder="1" applyAlignment="1">
      <alignment horizontal="center" vertical="center"/>
    </xf>
    <xf numFmtId="10" fontId="62" fillId="0" borderId="0" xfId="1" applyNumberFormat="1" applyFont="1" applyFill="1" applyBorder="1" applyAlignment="1">
      <alignment horizontal="center" vertical="center"/>
    </xf>
    <xf numFmtId="4" fontId="62" fillId="0" borderId="0" xfId="1" applyNumberFormat="1" applyFont="1" applyFill="1" applyBorder="1" applyAlignment="1">
      <alignment horizontal="center" vertical="center"/>
    </xf>
    <xf numFmtId="4" fontId="12" fillId="0" borderId="0" xfId="4" applyNumberFormat="1" applyFont="1" applyFill="1" applyBorder="1" applyAlignment="1">
      <alignment horizontal="center" vertical="center" wrapText="1"/>
    </xf>
    <xf numFmtId="4" fontId="63" fillId="0" borderId="0" xfId="4" applyNumberFormat="1" applyFont="1" applyBorder="1" applyAlignment="1">
      <alignment horizontal="center" vertical="center" wrapText="1"/>
    </xf>
    <xf numFmtId="4" fontId="10" fillId="0" borderId="0" xfId="4" applyNumberFormat="1" applyBorder="1"/>
    <xf numFmtId="0" fontId="17" fillId="0" borderId="12" xfId="4" applyFont="1" applyBorder="1" applyAlignment="1">
      <alignment horizontal="center" vertical="center" wrapText="1"/>
    </xf>
    <xf numFmtId="4" fontId="11" fillId="0" borderId="6" xfId="4" applyNumberFormat="1" applyFont="1" applyFill="1" applyBorder="1" applyAlignment="1">
      <alignment horizontal="center" vertical="center" wrapText="1"/>
    </xf>
    <xf numFmtId="4" fontId="11" fillId="0" borderId="6" xfId="4" applyNumberFormat="1" applyFont="1" applyBorder="1" applyAlignment="1">
      <alignment horizontal="center" vertical="center" wrapText="1"/>
    </xf>
    <xf numFmtId="4" fontId="11" fillId="0" borderId="13" xfId="4" applyNumberFormat="1" applyFont="1" applyBorder="1" applyAlignment="1">
      <alignment horizontal="center" vertical="center" wrapText="1"/>
    </xf>
    <xf numFmtId="0" fontId="11" fillId="2" borderId="6" xfId="4" applyFont="1" applyFill="1" applyBorder="1" applyAlignment="1">
      <alignment horizontal="center" vertical="center" wrapText="1"/>
    </xf>
    <xf numFmtId="0" fontId="27" fillId="0" borderId="6" xfId="84" applyFont="1" applyFill="1" applyBorder="1" applyAlignment="1">
      <alignment horizontal="center" vertical="center" wrapText="1"/>
    </xf>
    <xf numFmtId="0" fontId="27" fillId="2" borderId="6" xfId="84" applyFont="1" applyFill="1" applyBorder="1" applyAlignment="1">
      <alignment horizontal="left" vertical="center" wrapText="1"/>
    </xf>
    <xf numFmtId="4" fontId="11" fillId="0" borderId="64" xfId="4" applyNumberFormat="1" applyFont="1" applyBorder="1" applyAlignment="1">
      <alignment horizontal="center" vertical="center" wrapText="1"/>
    </xf>
    <xf numFmtId="0" fontId="16" fillId="2" borderId="14" xfId="4" applyFont="1" applyFill="1" applyBorder="1" applyAlignment="1">
      <alignment horizontal="center" vertical="center" wrapText="1"/>
    </xf>
    <xf numFmtId="49" fontId="11" fillId="0" borderId="15" xfId="4" applyNumberFormat="1" applyFont="1" applyBorder="1" applyAlignment="1">
      <alignment horizontal="center" vertical="center" wrapText="1"/>
    </xf>
    <xf numFmtId="0" fontId="11" fillId="0" borderId="15" xfId="4" applyFont="1" applyBorder="1" applyAlignment="1">
      <alignment horizontal="center" vertical="center" wrapText="1"/>
    </xf>
    <xf numFmtId="0" fontId="11" fillId="0" borderId="15" xfId="4" applyFont="1" applyBorder="1" applyAlignment="1">
      <alignment horizontal="left" vertical="center" wrapText="1"/>
    </xf>
    <xf numFmtId="2" fontId="11" fillId="0" borderId="15" xfId="2" applyNumberFormat="1" applyFont="1" applyFill="1" applyBorder="1" applyAlignment="1">
      <alignment horizontal="center" vertical="center" wrapText="1"/>
    </xf>
    <xf numFmtId="4" fontId="11" fillId="0" borderId="15" xfId="4" applyNumberFormat="1" applyFont="1" applyFill="1" applyBorder="1" applyAlignment="1">
      <alignment horizontal="center" vertical="center" wrapText="1"/>
    </xf>
    <xf numFmtId="4" fontId="11" fillId="2" borderId="15" xfId="4" applyNumberFormat="1" applyFont="1" applyFill="1" applyBorder="1" applyAlignment="1">
      <alignment horizontal="center" vertical="center" wrapText="1"/>
    </xf>
    <xf numFmtId="4" fontId="11" fillId="0" borderId="15" xfId="4" applyNumberFormat="1" applyFont="1" applyBorder="1" applyAlignment="1">
      <alignment horizontal="center" vertical="center" wrapText="1"/>
    </xf>
    <xf numFmtId="4" fontId="11" fillId="0" borderId="16" xfId="4" applyNumberFormat="1" applyFont="1" applyBorder="1" applyAlignment="1">
      <alignment horizontal="center" vertical="center" wrapText="1"/>
    </xf>
    <xf numFmtId="4" fontId="56" fillId="0" borderId="17" xfId="4" applyNumberFormat="1" applyFont="1" applyBorder="1" applyAlignment="1">
      <alignment horizontal="center" vertical="center" wrapText="1"/>
    </xf>
    <xf numFmtId="0" fontId="56" fillId="0" borderId="43" xfId="4" applyFont="1" applyBorder="1" applyAlignment="1">
      <alignment horizontal="center" vertical="center" wrapText="1"/>
    </xf>
    <xf numFmtId="4" fontId="56" fillId="0" borderId="44" xfId="4" applyNumberFormat="1" applyFont="1" applyBorder="1" applyAlignment="1">
      <alignment horizontal="center" vertical="center" wrapText="1"/>
    </xf>
    <xf numFmtId="0" fontId="56" fillId="0" borderId="0" xfId="4" applyFont="1" applyBorder="1" applyAlignment="1">
      <alignment horizontal="center" vertical="center" wrapText="1"/>
    </xf>
    <xf numFmtId="0" fontId="10" fillId="0" borderId="43" xfId="4" applyBorder="1" applyAlignment="1">
      <alignment vertical="center"/>
    </xf>
    <xf numFmtId="0" fontId="10" fillId="0" borderId="0" xfId="4" applyBorder="1" applyAlignment="1">
      <alignment vertical="center"/>
    </xf>
    <xf numFmtId="0" fontId="10" fillId="0" borderId="44" xfId="4" applyBorder="1" applyAlignment="1">
      <alignment vertical="center"/>
    </xf>
    <xf numFmtId="0" fontId="11" fillId="0" borderId="43" xfId="4" applyFont="1" applyBorder="1" applyAlignment="1">
      <alignment vertical="center"/>
    </xf>
    <xf numFmtId="0" fontId="11" fillId="0" borderId="0" xfId="4" applyFont="1" applyBorder="1" applyAlignment="1">
      <alignment vertical="center"/>
    </xf>
    <xf numFmtId="0" fontId="11" fillId="0" borderId="44" xfId="4" applyFont="1" applyBorder="1" applyAlignment="1">
      <alignment vertical="center"/>
    </xf>
    <xf numFmtId="0" fontId="10" fillId="0" borderId="43" xfId="4" applyBorder="1"/>
    <xf numFmtId="0" fontId="10" fillId="0" borderId="44" xfId="4" applyBorder="1"/>
    <xf numFmtId="0" fontId="10" fillId="0" borderId="61" xfId="4" applyBorder="1"/>
    <xf numFmtId="0" fontId="10" fillId="0" borderId="24" xfId="4" applyBorder="1"/>
    <xf numFmtId="0" fontId="10" fillId="0" borderId="83" xfId="4" applyBorder="1"/>
    <xf numFmtId="4" fontId="17" fillId="27" borderId="6" xfId="4" applyNumberFormat="1" applyFont="1" applyFill="1" applyBorder="1" applyAlignment="1">
      <alignment horizontal="center" vertical="center" wrapText="1"/>
    </xf>
    <xf numFmtId="4" fontId="56" fillId="27" borderId="6" xfId="4" applyNumberFormat="1" applyFont="1" applyFill="1" applyBorder="1" applyAlignment="1">
      <alignment horizontal="center" vertical="center" wrapText="1"/>
    </xf>
    <xf numFmtId="4" fontId="16" fillId="27" borderId="13" xfId="4" applyNumberFormat="1" applyFont="1" applyFill="1" applyBorder="1" applyAlignment="1">
      <alignment horizontal="center" vertical="center" wrapText="1"/>
    </xf>
    <xf numFmtId="0" fontId="10" fillId="0" borderId="72" xfId="4" applyBorder="1"/>
    <xf numFmtId="0" fontId="10" fillId="0" borderId="71" xfId="4" applyBorder="1"/>
    <xf numFmtId="0" fontId="11" fillId="0" borderId="71" xfId="4" applyFont="1" applyBorder="1"/>
    <xf numFmtId="0" fontId="11" fillId="0" borderId="73" xfId="4" applyFont="1" applyBorder="1"/>
    <xf numFmtId="10" fontId="0" fillId="0" borderId="73" xfId="85" applyNumberFormat="1" applyFont="1" applyBorder="1" applyAlignment="1">
      <alignment horizontal="right"/>
    </xf>
    <xf numFmtId="10" fontId="10" fillId="0" borderId="71" xfId="86" applyNumberFormat="1" applyFont="1" applyBorder="1"/>
    <xf numFmtId="10" fontId="10" fillId="2" borderId="73" xfId="85" applyNumberFormat="1" applyFont="1" applyFill="1" applyBorder="1" applyAlignment="1">
      <alignment horizontal="right"/>
    </xf>
    <xf numFmtId="10" fontId="10" fillId="0" borderId="73" xfId="4" applyNumberFormat="1" applyBorder="1"/>
    <xf numFmtId="0" fontId="10" fillId="0" borderId="73" xfId="4" applyBorder="1"/>
    <xf numFmtId="10" fontId="10" fillId="0" borderId="71" xfId="86" applyNumberFormat="1" applyFont="1" applyFill="1" applyBorder="1"/>
    <xf numFmtId="10" fontId="0" fillId="0" borderId="71" xfId="85" applyNumberFormat="1" applyFont="1" applyBorder="1"/>
    <xf numFmtId="0" fontId="12" fillId="0" borderId="71" xfId="4" applyFont="1" applyBorder="1"/>
    <xf numFmtId="10" fontId="12" fillId="0" borderId="71" xfId="85" applyNumberFormat="1" applyFont="1" applyBorder="1"/>
    <xf numFmtId="0" fontId="10" fillId="0" borderId="78" xfId="4" applyBorder="1"/>
    <xf numFmtId="0" fontId="10" fillId="0" borderId="79" xfId="4" applyBorder="1"/>
    <xf numFmtId="0" fontId="10" fillId="0" borderId="81" xfId="4" applyBorder="1"/>
    <xf numFmtId="0" fontId="11" fillId="0" borderId="43" xfId="4" applyFont="1" applyBorder="1"/>
    <xf numFmtId="0" fontId="13" fillId="0" borderId="43" xfId="4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13" fillId="0" borderId="44" xfId="4" applyFont="1" applyBorder="1" applyAlignment="1">
      <alignment horizontal="center"/>
    </xf>
    <xf numFmtId="0" fontId="10" fillId="0" borderId="62" xfId="4" applyBorder="1"/>
    <xf numFmtId="4" fontId="17" fillId="2" borderId="55" xfId="0" applyNumberFormat="1" applyFont="1" applyFill="1" applyBorder="1" applyAlignment="1">
      <alignment horizontal="center" vertical="center" wrapText="1"/>
    </xf>
    <xf numFmtId="4" fontId="17" fillId="2" borderId="57" xfId="0" applyNumberFormat="1" applyFont="1" applyFill="1" applyBorder="1" applyAlignment="1">
      <alignment horizontal="center" vertical="center" wrapText="1"/>
    </xf>
    <xf numFmtId="4" fontId="17" fillId="0" borderId="55" xfId="0" applyNumberFormat="1" applyFont="1" applyBorder="1" applyAlignment="1">
      <alignment horizontal="center" vertical="center" wrapText="1"/>
    </xf>
    <xf numFmtId="4" fontId="17" fillId="0" borderId="57" xfId="0" applyNumberFormat="1" applyFont="1" applyBorder="1" applyAlignment="1">
      <alignment horizontal="center" vertical="center" wrapText="1"/>
    </xf>
    <xf numFmtId="4" fontId="17" fillId="2" borderId="6" xfId="0" applyNumberFormat="1" applyFont="1" applyFill="1" applyBorder="1" applyAlignment="1">
      <alignment horizontal="center" vertical="center" wrapText="1"/>
    </xf>
    <xf numFmtId="0" fontId="10" fillId="0" borderId="0" xfId="4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12" fillId="2" borderId="6" xfId="4" applyFont="1" applyFill="1" applyBorder="1" applyAlignment="1">
      <alignment horizontal="center" vertical="center" wrapText="1"/>
    </xf>
    <xf numFmtId="0" fontId="12" fillId="2" borderId="13" xfId="4" applyFont="1" applyFill="1" applyBorder="1" applyAlignment="1">
      <alignment horizontal="center" vertical="center" wrapText="1"/>
    </xf>
    <xf numFmtId="0" fontId="12" fillId="2" borderId="6" xfId="4" applyFont="1" applyFill="1" applyBorder="1" applyAlignment="1">
      <alignment horizontal="center" vertical="center"/>
    </xf>
    <xf numFmtId="0" fontId="12" fillId="2" borderId="13" xfId="4" applyFont="1" applyFill="1" applyBorder="1" applyAlignment="1">
      <alignment horizontal="left" vertical="center"/>
    </xf>
    <xf numFmtId="0" fontId="13" fillId="0" borderId="0" xfId="0" applyFont="1"/>
    <xf numFmtId="0" fontId="17" fillId="0" borderId="12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2" fontId="11" fillId="0" borderId="6" xfId="65" applyNumberFormat="1" applyFont="1" applyFill="1" applyBorder="1" applyAlignment="1">
      <alignment horizontal="center" vertical="center" wrapText="1"/>
    </xf>
    <xf numFmtId="0" fontId="10" fillId="0" borderId="0" xfId="4"/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3" fillId="0" borderId="0" xfId="0" applyFont="1" applyBorder="1"/>
    <xf numFmtId="0" fontId="10" fillId="0" borderId="0" xfId="4" applyBorder="1"/>
    <xf numFmtId="4" fontId="11" fillId="2" borderId="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5" fillId="0" borderId="28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15" fillId="0" borderId="29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left" vertical="center"/>
    </xf>
    <xf numFmtId="0" fontId="15" fillId="0" borderId="32" xfId="0" applyFont="1" applyBorder="1" applyAlignment="1">
      <alignment horizontal="left" vertical="center"/>
    </xf>
    <xf numFmtId="0" fontId="15" fillId="0" borderId="33" xfId="0" applyFont="1" applyBorder="1" applyAlignment="1">
      <alignment horizontal="left" vertical="center"/>
    </xf>
    <xf numFmtId="0" fontId="15" fillId="0" borderId="34" xfId="0" applyFont="1" applyBorder="1" applyAlignment="1">
      <alignment horizontal="left" vertical="top"/>
    </xf>
    <xf numFmtId="0" fontId="15" fillId="0" borderId="35" xfId="0" applyFont="1" applyBorder="1" applyAlignment="1">
      <alignment horizontal="left" vertical="top"/>
    </xf>
    <xf numFmtId="0" fontId="15" fillId="0" borderId="36" xfId="0" applyFont="1" applyBorder="1" applyAlignment="1">
      <alignment horizontal="left" vertical="top"/>
    </xf>
    <xf numFmtId="0" fontId="15" fillId="0" borderId="21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3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0" xfId="0" applyFont="1" applyBorder="1" applyAlignment="1">
      <alignment horizontal="left" vertical="center"/>
    </xf>
    <xf numFmtId="0" fontId="15" fillId="0" borderId="41" xfId="0" applyFont="1" applyBorder="1" applyAlignment="1">
      <alignment horizontal="left" vertical="center"/>
    </xf>
    <xf numFmtId="0" fontId="15" fillId="0" borderId="42" xfId="0" applyFont="1" applyBorder="1" applyAlignment="1">
      <alignment horizontal="left"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5" fillId="0" borderId="21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right" vertical="center" wrapText="1"/>
    </xf>
    <xf numFmtId="0" fontId="15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4" fontId="17" fillId="0" borderId="6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center" vertical="center" wrapText="1"/>
    </xf>
    <xf numFmtId="4" fontId="17" fillId="0" borderId="55" xfId="0" applyNumberFormat="1" applyFont="1" applyBorder="1" applyAlignment="1">
      <alignment horizontal="center" vertical="center" wrapText="1"/>
    </xf>
    <xf numFmtId="4" fontId="17" fillId="0" borderId="57" xfId="0" applyNumberFormat="1" applyFont="1" applyBorder="1" applyAlignment="1">
      <alignment horizontal="center" vertical="center" wrapText="1"/>
    </xf>
    <xf numFmtId="4" fontId="17" fillId="2" borderId="55" xfId="0" applyNumberFormat="1" applyFont="1" applyFill="1" applyBorder="1" applyAlignment="1">
      <alignment horizontal="center" vertical="center" wrapText="1"/>
    </xf>
    <xf numFmtId="4" fontId="17" fillId="2" borderId="57" xfId="0" applyNumberFormat="1" applyFont="1" applyFill="1" applyBorder="1" applyAlignment="1">
      <alignment horizontal="center" vertical="center" wrapText="1"/>
    </xf>
    <xf numFmtId="49" fontId="17" fillId="27" borderId="55" xfId="0" applyNumberFormat="1" applyFont="1" applyFill="1" applyBorder="1" applyAlignment="1">
      <alignment horizontal="center" vertical="center" wrapText="1"/>
    </xf>
    <xf numFmtId="49" fontId="17" fillId="27" borderId="57" xfId="0" applyNumberFormat="1" applyFont="1" applyFill="1" applyBorder="1" applyAlignment="1">
      <alignment horizontal="center" vertical="center" wrapText="1"/>
    </xf>
    <xf numFmtId="49" fontId="17" fillId="0" borderId="26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27" xfId="0" applyNumberFormat="1" applyFont="1" applyBorder="1" applyAlignment="1">
      <alignment horizontal="center" vertical="center" wrapText="1"/>
    </xf>
    <xf numFmtId="4" fontId="17" fillId="0" borderId="65" xfId="0" applyNumberFormat="1" applyFont="1" applyBorder="1" applyAlignment="1">
      <alignment horizontal="center" vertical="center" wrapText="1"/>
    </xf>
    <xf numFmtId="4" fontId="17" fillId="0" borderId="82" xfId="0" applyNumberFormat="1" applyFont="1" applyBorder="1" applyAlignment="1">
      <alignment horizontal="center" vertical="center" wrapText="1"/>
    </xf>
    <xf numFmtId="165" fontId="19" fillId="2" borderId="0" xfId="4" applyNumberFormat="1" applyFont="1" applyFill="1" applyAlignment="1">
      <alignment horizontal="center" vertical="center"/>
    </xf>
    <xf numFmtId="0" fontId="17" fillId="0" borderId="79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left" vertical="center"/>
    </xf>
    <xf numFmtId="0" fontId="21" fillId="2" borderId="6" xfId="0" applyFont="1" applyFill="1" applyBorder="1" applyAlignment="1">
      <alignment horizontal="left" vertical="center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0" fontId="12" fillId="27" borderId="12" xfId="0" applyFont="1" applyFill="1" applyBorder="1" applyAlignment="1">
      <alignment horizontal="center" vertical="center" wrapText="1"/>
    </xf>
    <xf numFmtId="0" fontId="12" fillId="27" borderId="6" xfId="0" applyFont="1" applyFill="1" applyBorder="1" applyAlignment="1">
      <alignment horizontal="center" vertical="center" wrapText="1"/>
    </xf>
    <xf numFmtId="0" fontId="12" fillId="27" borderId="13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59" xfId="0" applyFont="1" applyBorder="1" applyAlignment="1">
      <alignment horizontal="left" vertical="center"/>
    </xf>
    <xf numFmtId="0" fontId="12" fillId="0" borderId="56" xfId="0" applyFont="1" applyBorder="1" applyAlignment="1">
      <alignment horizontal="left" vertical="center"/>
    </xf>
    <xf numFmtId="0" fontId="12" fillId="0" borderId="57" xfId="0" applyFont="1" applyBorder="1" applyAlignment="1">
      <alignment horizontal="left" vertical="center"/>
    </xf>
    <xf numFmtId="0" fontId="12" fillId="0" borderId="55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4" fontId="17" fillId="2" borderId="6" xfId="0" applyNumberFormat="1" applyFont="1" applyFill="1" applyBorder="1" applyAlignment="1">
      <alignment horizontal="center" vertical="center" wrapText="1"/>
    </xf>
    <xf numFmtId="4" fontId="17" fillId="2" borderId="13" xfId="0" applyNumberFormat="1" applyFont="1" applyFill="1" applyBorder="1" applyAlignment="1">
      <alignment horizontal="center" vertical="center" wrapText="1"/>
    </xf>
    <xf numFmtId="0" fontId="60" fillId="2" borderId="9" xfId="4" applyFont="1" applyFill="1" applyBorder="1" applyAlignment="1">
      <alignment horizontal="center" vertical="center" wrapText="1"/>
    </xf>
    <xf numFmtId="0" fontId="61" fillId="2" borderId="10" xfId="4" applyFont="1" applyFill="1" applyBorder="1" applyAlignment="1">
      <alignment horizontal="center" vertical="center" wrapText="1"/>
    </xf>
    <xf numFmtId="0" fontId="61" fillId="2" borderId="11" xfId="4" applyFont="1" applyFill="1" applyBorder="1" applyAlignment="1">
      <alignment horizontal="center" vertical="center" wrapText="1"/>
    </xf>
    <xf numFmtId="0" fontId="12" fillId="30" borderId="12" xfId="4" applyFont="1" applyFill="1" applyBorder="1" applyAlignment="1">
      <alignment horizontal="center" vertical="center"/>
    </xf>
    <xf numFmtId="0" fontId="12" fillId="30" borderId="6" xfId="4" applyFont="1" applyFill="1" applyBorder="1" applyAlignment="1">
      <alignment horizontal="center" vertical="center"/>
    </xf>
    <xf numFmtId="0" fontId="12" fillId="30" borderId="13" xfId="4" applyFont="1" applyFill="1" applyBorder="1" applyAlignment="1">
      <alignment horizontal="center" vertical="center"/>
    </xf>
    <xf numFmtId="0" fontId="12" fillId="2" borderId="12" xfId="4" applyFont="1" applyFill="1" applyBorder="1" applyAlignment="1">
      <alignment horizontal="left" vertical="center"/>
    </xf>
    <xf numFmtId="0" fontId="12" fillId="2" borderId="6" xfId="4" applyFont="1" applyFill="1" applyBorder="1" applyAlignment="1">
      <alignment horizontal="left" vertical="center"/>
    </xf>
    <xf numFmtId="0" fontId="12" fillId="2" borderId="13" xfId="4" applyFont="1" applyFill="1" applyBorder="1" applyAlignment="1">
      <alignment horizontal="left" vertical="center"/>
    </xf>
    <xf numFmtId="0" fontId="12" fillId="2" borderId="66" xfId="4" applyFont="1" applyFill="1" applyBorder="1" applyAlignment="1">
      <alignment horizontal="left" vertical="center"/>
    </xf>
    <xf numFmtId="0" fontId="12" fillId="2" borderId="67" xfId="4" applyFont="1" applyFill="1" applyBorder="1" applyAlignment="1">
      <alignment horizontal="left" vertical="center"/>
    </xf>
    <xf numFmtId="0" fontId="12" fillId="2" borderId="69" xfId="4" applyFont="1" applyFill="1" applyBorder="1" applyAlignment="1">
      <alignment horizontal="left" vertical="center"/>
    </xf>
    <xf numFmtId="14" fontId="10" fillId="2" borderId="6" xfId="4" applyNumberFormat="1" applyFont="1" applyFill="1" applyBorder="1" applyAlignment="1">
      <alignment horizontal="left" vertical="center"/>
    </xf>
    <xf numFmtId="0" fontId="10" fillId="2" borderId="13" xfId="4" applyFont="1" applyFill="1" applyBorder="1" applyAlignment="1">
      <alignment horizontal="left" vertical="center"/>
    </xf>
    <xf numFmtId="0" fontId="12" fillId="2" borderId="66" xfId="4" applyFont="1" applyFill="1" applyBorder="1" applyAlignment="1">
      <alignment horizontal="left" vertical="center" wrapText="1"/>
    </xf>
    <xf numFmtId="0" fontId="12" fillId="2" borderId="67" xfId="4" applyFont="1" applyFill="1" applyBorder="1" applyAlignment="1">
      <alignment horizontal="left" vertical="center" wrapText="1"/>
    </xf>
    <xf numFmtId="0" fontId="12" fillId="2" borderId="69" xfId="4" applyFont="1" applyFill="1" applyBorder="1" applyAlignment="1">
      <alignment horizontal="left" vertical="center" wrapText="1"/>
    </xf>
    <xf numFmtId="0" fontId="12" fillId="2" borderId="6" xfId="4" applyFont="1" applyFill="1" applyBorder="1" applyAlignment="1">
      <alignment horizontal="center" vertical="center" wrapText="1"/>
    </xf>
    <xf numFmtId="0" fontId="12" fillId="2" borderId="13" xfId="4" applyFont="1" applyFill="1" applyBorder="1" applyAlignment="1">
      <alignment horizontal="center" vertical="center" wrapText="1"/>
    </xf>
    <xf numFmtId="0" fontId="12" fillId="2" borderId="12" xfId="4" applyFont="1" applyFill="1" applyBorder="1" applyAlignment="1">
      <alignment horizontal="left" vertical="center" wrapText="1"/>
    </xf>
    <xf numFmtId="0" fontId="12" fillId="2" borderId="6" xfId="4" applyFont="1" applyFill="1" applyBorder="1" applyAlignment="1">
      <alignment horizontal="left" vertical="center" wrapText="1"/>
    </xf>
    <xf numFmtId="0" fontId="12" fillId="2" borderId="6" xfId="4" applyFont="1" applyFill="1" applyBorder="1" applyAlignment="1">
      <alignment horizontal="center" vertical="center"/>
    </xf>
    <xf numFmtId="0" fontId="10" fillId="0" borderId="20" xfId="4" applyFont="1" applyBorder="1" applyAlignment="1">
      <alignment horizontal="center" vertical="center"/>
    </xf>
    <xf numFmtId="0" fontId="10" fillId="0" borderId="20" xfId="4" applyBorder="1" applyAlignment="1">
      <alignment horizontal="center" vertical="center"/>
    </xf>
    <xf numFmtId="0" fontId="10" fillId="0" borderId="0" xfId="4" applyBorder="1" applyAlignment="1">
      <alignment horizontal="center" vertical="center"/>
    </xf>
    <xf numFmtId="0" fontId="11" fillId="0" borderId="79" xfId="4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12" fillId="2" borderId="12" xfId="4" applyFont="1" applyFill="1" applyBorder="1" applyAlignment="1">
      <alignment horizontal="center" vertical="center" wrapText="1"/>
    </xf>
    <xf numFmtId="0" fontId="56" fillId="0" borderId="26" xfId="4" applyFont="1" applyBorder="1" applyAlignment="1">
      <alignment horizontal="center" vertical="center" wrapText="1"/>
    </xf>
    <xf numFmtId="0" fontId="56" fillId="0" borderId="4" xfId="4" applyFont="1" applyBorder="1" applyAlignment="1">
      <alignment horizontal="center" vertical="center" wrapText="1"/>
    </xf>
    <xf numFmtId="0" fontId="56" fillId="0" borderId="43" xfId="4" applyFont="1" applyBorder="1" applyAlignment="1">
      <alignment horizontal="left" vertical="center" wrapText="1"/>
    </xf>
    <xf numFmtId="0" fontId="56" fillId="0" borderId="0" xfId="4" applyFont="1" applyBorder="1" applyAlignment="1">
      <alignment horizontal="left" vertical="center" wrapText="1"/>
    </xf>
    <xf numFmtId="0" fontId="10" fillId="0" borderId="79" xfId="4" applyBorder="1" applyAlignment="1">
      <alignment horizontal="center" wrapText="1"/>
    </xf>
    <xf numFmtId="0" fontId="13" fillId="0" borderId="43" xfId="4" applyFont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 wrapText="1"/>
    </xf>
    <xf numFmtId="0" fontId="13" fillId="0" borderId="44" xfId="4" applyFont="1" applyBorder="1" applyAlignment="1">
      <alignment horizontal="center" vertical="center" wrapText="1"/>
    </xf>
    <xf numFmtId="0" fontId="13" fillId="0" borderId="43" xfId="4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13" fillId="0" borderId="44" xfId="4" applyFont="1" applyBorder="1" applyAlignment="1">
      <alignment horizontal="center"/>
    </xf>
    <xf numFmtId="0" fontId="13" fillId="0" borderId="43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4" xfId="4" applyFont="1" applyBorder="1" applyAlignment="1">
      <alignment horizontal="left" vertical="center"/>
    </xf>
    <xf numFmtId="0" fontId="10" fillId="0" borderId="26" xfId="4" applyBorder="1" applyAlignment="1">
      <alignment horizontal="center"/>
    </xf>
    <xf numFmtId="0" fontId="10" fillId="0" borderId="4" xfId="4" applyBorder="1" applyAlignment="1">
      <alignment horizontal="center"/>
    </xf>
    <xf numFmtId="0" fontId="10" fillId="0" borderId="27" xfId="4" applyBorder="1" applyAlignment="1">
      <alignment horizontal="center"/>
    </xf>
    <xf numFmtId="0" fontId="18" fillId="32" borderId="34" xfId="4" applyFont="1" applyFill="1" applyBorder="1" applyAlignment="1">
      <alignment horizontal="center"/>
    </xf>
    <xf numFmtId="0" fontId="18" fillId="32" borderId="35" xfId="4" applyFont="1" applyFill="1" applyBorder="1" applyAlignment="1">
      <alignment horizontal="center"/>
    </xf>
    <xf numFmtId="0" fontId="18" fillId="32" borderId="84" xfId="4" applyFont="1" applyFill="1" applyBorder="1" applyAlignment="1">
      <alignment horizontal="center"/>
    </xf>
    <xf numFmtId="0" fontId="54" fillId="32" borderId="72" xfId="4" applyFont="1" applyFill="1" applyBorder="1" applyAlignment="1">
      <alignment horizontal="center" wrapText="1"/>
    </xf>
    <xf numFmtId="0" fontId="54" fillId="32" borderId="71" xfId="4" applyFont="1" applyFill="1" applyBorder="1" applyAlignment="1">
      <alignment horizontal="center" wrapText="1"/>
    </xf>
    <xf numFmtId="0" fontId="54" fillId="32" borderId="73" xfId="4" applyFont="1" applyFill="1" applyBorder="1" applyAlignment="1">
      <alignment horizontal="center" wrapText="1"/>
    </xf>
    <xf numFmtId="0" fontId="54" fillId="0" borderId="66" xfId="4" applyFont="1" applyBorder="1" applyAlignment="1">
      <alignment horizontal="left" wrapText="1"/>
    </xf>
    <xf numFmtId="0" fontId="54" fillId="0" borderId="67" xfId="4" applyFont="1" applyBorder="1" applyAlignment="1">
      <alignment horizontal="left" wrapText="1"/>
    </xf>
    <xf numFmtId="0" fontId="54" fillId="0" borderId="68" xfId="4" applyFont="1" applyBorder="1" applyAlignment="1">
      <alignment horizontal="left" wrapText="1"/>
    </xf>
    <xf numFmtId="0" fontId="54" fillId="0" borderId="66" xfId="4" applyFont="1" applyBorder="1" applyAlignment="1">
      <alignment horizontal="left" vertical="center" wrapText="1"/>
    </xf>
    <xf numFmtId="0" fontId="54" fillId="0" borderId="67" xfId="4" applyFont="1" applyBorder="1" applyAlignment="1">
      <alignment horizontal="left" vertical="center" wrapText="1"/>
    </xf>
    <xf numFmtId="0" fontId="54" fillId="0" borderId="68" xfId="4" applyFont="1" applyBorder="1" applyAlignment="1">
      <alignment horizontal="left" vertical="center" wrapText="1"/>
    </xf>
    <xf numFmtId="0" fontId="12" fillId="0" borderId="66" xfId="4" applyFont="1" applyBorder="1" applyAlignment="1">
      <alignment horizontal="center"/>
    </xf>
    <xf numFmtId="0" fontId="12" fillId="0" borderId="67" xfId="4" applyFont="1" applyBorder="1" applyAlignment="1">
      <alignment horizontal="center"/>
    </xf>
    <xf numFmtId="0" fontId="12" fillId="0" borderId="68" xfId="4" applyFont="1" applyBorder="1" applyAlignment="1">
      <alignment horizontal="center"/>
    </xf>
    <xf numFmtId="49" fontId="50" fillId="0" borderId="32" xfId="79" applyNumberFormat="1" applyBorder="1" applyAlignment="1">
      <alignment horizontal="center" vertical="top" wrapText="1"/>
    </xf>
    <xf numFmtId="49" fontId="50" fillId="0" borderId="7" xfId="79" applyNumberFormat="1" applyBorder="1" applyAlignment="1">
      <alignment horizontal="center" vertical="top" wrapText="1"/>
    </xf>
    <xf numFmtId="49" fontId="49" fillId="0" borderId="31" xfId="77" applyNumberFormat="1" applyFont="1" applyBorder="1" applyAlignment="1">
      <alignment horizontal="center" vertical="top"/>
    </xf>
    <xf numFmtId="49" fontId="49" fillId="0" borderId="32" xfId="77" applyNumberFormat="1" applyFont="1" applyBorder="1" applyAlignment="1">
      <alignment horizontal="center" vertical="top"/>
    </xf>
    <xf numFmtId="49" fontId="49" fillId="0" borderId="22" xfId="77" applyNumberFormat="1" applyFont="1" applyBorder="1" applyAlignment="1">
      <alignment horizontal="center" vertical="top"/>
    </xf>
    <xf numFmtId="49" fontId="49" fillId="0" borderId="31" xfId="77" applyNumberFormat="1" applyFont="1" applyBorder="1" applyAlignment="1">
      <alignment horizontal="center" wrapText="1"/>
    </xf>
    <xf numFmtId="49" fontId="49" fillId="0" borderId="33" xfId="77" applyNumberFormat="1" applyFont="1" applyBorder="1" applyAlignment="1">
      <alignment horizontal="center" wrapText="1"/>
    </xf>
    <xf numFmtId="169" fontId="49" fillId="0" borderId="31" xfId="80" applyNumberFormat="1" applyFont="1" applyBorder="1" applyAlignment="1">
      <alignment horizontal="center" wrapText="1"/>
    </xf>
    <xf numFmtId="0" fontId="47" fillId="0" borderId="0" xfId="77" applyFont="1" applyAlignment="1">
      <alignment horizontal="center" vertical="center"/>
    </xf>
    <xf numFmtId="0" fontId="47" fillId="0" borderId="0" xfId="77" applyFont="1" applyAlignment="1">
      <alignment horizontal="center"/>
    </xf>
    <xf numFmtId="0" fontId="51" fillId="0" borderId="0" xfId="77" applyFont="1" applyAlignment="1">
      <alignment horizontal="center" vertical="center"/>
    </xf>
    <xf numFmtId="0" fontId="48" fillId="0" borderId="31" xfId="77" applyFont="1" applyBorder="1" applyAlignment="1">
      <alignment horizontal="center"/>
    </xf>
    <xf numFmtId="0" fontId="48" fillId="0" borderId="33" xfId="77" applyFont="1" applyBorder="1" applyAlignment="1">
      <alignment horizontal="center"/>
    </xf>
    <xf numFmtId="169" fontId="48" fillId="0" borderId="31" xfId="80" applyNumberFormat="1" applyFont="1" applyBorder="1" applyAlignment="1">
      <alignment horizontal="center"/>
    </xf>
    <xf numFmtId="49" fontId="48" fillId="0" borderId="31" xfId="77" applyNumberFormat="1" applyFont="1" applyBorder="1" applyAlignment="1">
      <alignment horizontal="center"/>
    </xf>
    <xf numFmtId="49" fontId="48" fillId="0" borderId="33" xfId="77" applyNumberFormat="1" applyFont="1" applyBorder="1" applyAlignment="1">
      <alignment horizontal="center"/>
    </xf>
    <xf numFmtId="0" fontId="49" fillId="0" borderId="31" xfId="77" applyFont="1" applyBorder="1" applyAlignment="1">
      <alignment horizontal="center"/>
    </xf>
    <xf numFmtId="0" fontId="49" fillId="0" borderId="33" xfId="77" applyFont="1" applyBorder="1" applyAlignment="1">
      <alignment horizontal="center"/>
    </xf>
    <xf numFmtId="0" fontId="49" fillId="0" borderId="45" xfId="77" applyFont="1" applyBorder="1" applyAlignment="1">
      <alignment horizontal="center"/>
    </xf>
    <xf numFmtId="49" fontId="49" fillId="0" borderId="31" xfId="77" applyNumberFormat="1" applyFont="1" applyBorder="1" applyAlignment="1">
      <alignment horizontal="center" vertical="top" wrapText="1"/>
    </xf>
    <xf numFmtId="49" fontId="50" fillId="0" borderId="31" xfId="79" applyNumberFormat="1" applyBorder="1" applyAlignment="1">
      <alignment horizontal="left" vertical="top" wrapText="1"/>
    </xf>
    <xf numFmtId="49" fontId="49" fillId="0" borderId="33" xfId="77" applyNumberFormat="1" applyFont="1" applyBorder="1" applyAlignment="1">
      <alignment horizontal="left" vertical="top" wrapText="1"/>
    </xf>
    <xf numFmtId="4" fontId="18" fillId="0" borderId="60" xfId="77" applyNumberFormat="1" applyFont="1" applyBorder="1" applyAlignment="1">
      <alignment horizontal="center"/>
    </xf>
    <xf numFmtId="4" fontId="18" fillId="0" borderId="40" xfId="77" applyNumberFormat="1" applyFont="1" applyBorder="1" applyAlignment="1">
      <alignment horizontal="center"/>
    </xf>
    <xf numFmtId="4" fontId="18" fillId="0" borderId="42" xfId="77" applyNumberFormat="1" applyFont="1" applyBorder="1" applyAlignment="1">
      <alignment horizontal="center"/>
    </xf>
    <xf numFmtId="0" fontId="18" fillId="28" borderId="45" xfId="77" applyFont="1" applyFill="1" applyBorder="1" applyAlignment="1">
      <alignment horizontal="center" vertical="center"/>
    </xf>
    <xf numFmtId="0" fontId="18" fillId="28" borderId="31" xfId="77" applyFont="1" applyFill="1" applyBorder="1" applyAlignment="1">
      <alignment horizontal="center" vertical="center"/>
    </xf>
    <xf numFmtId="0" fontId="18" fillId="28" borderId="33" xfId="77" applyFont="1" applyFill="1" applyBorder="1" applyAlignment="1">
      <alignment horizontal="center" vertical="center"/>
    </xf>
    <xf numFmtId="0" fontId="18" fillId="0" borderId="45" xfId="77" applyFont="1" applyBorder="1" applyAlignment="1">
      <alignment horizontal="left" vertical="center"/>
    </xf>
    <xf numFmtId="0" fontId="18" fillId="0" borderId="31" xfId="77" applyFont="1" applyBorder="1" applyAlignment="1">
      <alignment horizontal="left" vertical="center"/>
    </xf>
    <xf numFmtId="0" fontId="18" fillId="0" borderId="33" xfId="77" applyFont="1" applyBorder="1" applyAlignment="1">
      <alignment horizontal="left" vertical="center"/>
    </xf>
    <xf numFmtId="0" fontId="18" fillId="0" borderId="45" xfId="77" applyFont="1" applyBorder="1" applyAlignment="1">
      <alignment horizontal="left" vertical="center" wrapText="1"/>
    </xf>
    <xf numFmtId="0" fontId="18" fillId="0" borderId="31" xfId="77" applyFont="1" applyBorder="1" applyAlignment="1">
      <alignment horizontal="left" vertical="center" wrapText="1"/>
    </xf>
    <xf numFmtId="0" fontId="18" fillId="0" borderId="33" xfId="77" applyFont="1" applyBorder="1" applyAlignment="1">
      <alignment horizontal="left" vertical="center" wrapText="1"/>
    </xf>
    <xf numFmtId="0" fontId="48" fillId="0" borderId="31" xfId="77" applyFont="1" applyBorder="1"/>
    <xf numFmtId="0" fontId="48" fillId="0" borderId="33" xfId="77" applyFont="1" applyBorder="1"/>
    <xf numFmtId="0" fontId="18" fillId="0" borderId="21" xfId="77" applyFont="1" applyBorder="1" applyAlignment="1">
      <alignment horizontal="center" vertical="center" wrapText="1"/>
    </xf>
    <xf numFmtId="0" fontId="18" fillId="0" borderId="3" xfId="77" applyFont="1" applyBorder="1" applyAlignment="1">
      <alignment horizontal="center" vertical="center" wrapText="1"/>
    </xf>
    <xf numFmtId="0" fontId="18" fillId="0" borderId="7" xfId="77" applyFont="1" applyBorder="1" applyAlignment="1">
      <alignment horizontal="center" vertical="center" wrapText="1"/>
    </xf>
    <xf numFmtId="0" fontId="19" fillId="0" borderId="0" xfId="4" applyFont="1" applyBorder="1" applyAlignment="1">
      <alignment horizontal="center" vertical="center"/>
    </xf>
    <xf numFmtId="165" fontId="19" fillId="0" borderId="0" xfId="4" applyNumberFormat="1" applyFont="1" applyBorder="1" applyAlignment="1">
      <alignment horizontal="center" vertical="center"/>
    </xf>
    <xf numFmtId="0" fontId="58" fillId="0" borderId="0" xfId="4" applyFont="1" applyBorder="1" applyAlignment="1">
      <alignment horizontal="center" vertical="center" wrapText="1"/>
    </xf>
    <xf numFmtId="165" fontId="58" fillId="0" borderId="0" xfId="4" applyNumberFormat="1" applyFont="1" applyBorder="1" applyAlignment="1">
      <alignment horizontal="center" vertical="center"/>
    </xf>
    <xf numFmtId="0" fontId="59" fillId="0" borderId="0" xfId="4" applyFont="1" applyBorder="1" applyAlignment="1">
      <alignment horizontal="center" vertical="center"/>
    </xf>
    <xf numFmtId="165" fontId="59" fillId="0" borderId="0" xfId="4" applyNumberFormat="1" applyFont="1" applyBorder="1" applyAlignment="1">
      <alignment horizontal="center" vertical="center"/>
    </xf>
    <xf numFmtId="0" fontId="57" fillId="0" borderId="43" xfId="4" applyFont="1" applyBorder="1" applyAlignment="1">
      <alignment horizontal="center"/>
    </xf>
    <xf numFmtId="0" fontId="57" fillId="0" borderId="0" xfId="4" applyFont="1" applyBorder="1" applyAlignment="1">
      <alignment horizontal="center"/>
    </xf>
    <xf numFmtId="0" fontId="54" fillId="31" borderId="70" xfId="4" applyNumberFormat="1" applyFont="1" applyFill="1" applyBorder="1" applyAlignment="1">
      <alignment vertical="center" wrapText="1"/>
    </xf>
    <xf numFmtId="0" fontId="54" fillId="31" borderId="69" xfId="4" applyNumberFormat="1" applyFont="1" applyFill="1" applyBorder="1" applyAlignment="1">
      <alignment vertical="center" wrapText="1"/>
    </xf>
    <xf numFmtId="0" fontId="54" fillId="2" borderId="70" xfId="4" applyFont="1" applyFill="1" applyBorder="1" applyAlignment="1">
      <alignment vertical="center" wrapText="1"/>
    </xf>
    <xf numFmtId="0" fontId="54" fillId="2" borderId="69" xfId="4" applyFont="1" applyFill="1" applyBorder="1" applyAlignment="1">
      <alignment vertical="center" wrapText="1"/>
    </xf>
    <xf numFmtId="0" fontId="12" fillId="0" borderId="71" xfId="4" applyFont="1" applyBorder="1" applyAlignment="1">
      <alignment horizontal="left"/>
    </xf>
    <xf numFmtId="0" fontId="15" fillId="0" borderId="78" xfId="4" applyFont="1" applyBorder="1" applyAlignment="1">
      <alignment horizontal="left" vertical="center" wrapText="1"/>
    </xf>
    <xf numFmtId="0" fontId="15" fillId="0" borderId="79" xfId="4" applyFont="1" applyBorder="1" applyAlignment="1">
      <alignment horizontal="left" vertical="center" wrapText="1"/>
    </xf>
    <xf numFmtId="0" fontId="15" fillId="0" borderId="80" xfId="4" applyFont="1" applyBorder="1" applyAlignment="1">
      <alignment horizontal="left" vertical="center" wrapText="1"/>
    </xf>
    <xf numFmtId="0" fontId="15" fillId="0" borderId="79" xfId="4" applyFont="1" applyBorder="1" applyAlignment="1">
      <alignment horizontal="center" vertical="center"/>
    </xf>
    <xf numFmtId="0" fontId="15" fillId="0" borderId="81" xfId="4" applyFont="1" applyBorder="1" applyAlignment="1">
      <alignment horizontal="center" vertical="center"/>
    </xf>
    <xf numFmtId="0" fontId="15" fillId="0" borderId="20" xfId="4" applyFont="1" applyBorder="1" applyAlignment="1">
      <alignment horizontal="center" vertical="center"/>
    </xf>
    <xf numFmtId="0" fontId="15" fillId="0" borderId="77" xfId="4" applyFont="1" applyBorder="1" applyAlignment="1">
      <alignment horizontal="center" vertical="center"/>
    </xf>
    <xf numFmtId="0" fontId="15" fillId="0" borderId="66" xfId="4" applyFont="1" applyBorder="1" applyAlignment="1">
      <alignment horizontal="left" vertical="center" wrapText="1"/>
    </xf>
    <xf numFmtId="0" fontId="15" fillId="0" borderId="67" xfId="4" applyFont="1" applyBorder="1" applyAlignment="1">
      <alignment horizontal="left" vertical="center" wrapText="1"/>
    </xf>
    <xf numFmtId="0" fontId="15" fillId="0" borderId="69" xfId="4" applyFont="1" applyBorder="1" applyAlignment="1">
      <alignment horizontal="left" vertical="center" wrapText="1"/>
    </xf>
    <xf numFmtId="0" fontId="12" fillId="30" borderId="78" xfId="4" applyFont="1" applyFill="1" applyBorder="1" applyAlignment="1">
      <alignment horizontal="center" vertical="center"/>
    </xf>
    <xf numFmtId="0" fontId="12" fillId="30" borderId="79" xfId="4" applyFont="1" applyFill="1" applyBorder="1" applyAlignment="1">
      <alignment horizontal="center" vertical="center"/>
    </xf>
    <xf numFmtId="0" fontId="12" fillId="30" borderId="81" xfId="4" applyFont="1" applyFill="1" applyBorder="1" applyAlignment="1">
      <alignment horizontal="center" vertical="center"/>
    </xf>
    <xf numFmtId="0" fontId="12" fillId="0" borderId="70" xfId="4" applyFont="1" applyBorder="1" applyAlignment="1">
      <alignment horizontal="center"/>
    </xf>
    <xf numFmtId="0" fontId="12" fillId="0" borderId="69" xfId="4" applyFont="1" applyBorder="1" applyAlignment="1">
      <alignment horizontal="center"/>
    </xf>
    <xf numFmtId="0" fontId="56" fillId="0" borderId="70" xfId="4" applyFont="1" applyBorder="1" applyAlignment="1">
      <alignment horizontal="center"/>
    </xf>
    <xf numFmtId="0" fontId="56" fillId="0" borderId="68" xfId="4" applyFont="1" applyBorder="1" applyAlignment="1">
      <alignment horizontal="center"/>
    </xf>
    <xf numFmtId="0" fontId="55" fillId="0" borderId="37" xfId="4" applyFont="1" applyBorder="1" applyAlignment="1">
      <alignment horizontal="center" wrapText="1"/>
    </xf>
    <xf numFmtId="0" fontId="55" fillId="0" borderId="38" xfId="4" applyFont="1" applyBorder="1" applyAlignment="1">
      <alignment horizontal="center" wrapText="1"/>
    </xf>
    <xf numFmtId="0" fontId="55" fillId="0" borderId="39" xfId="4" applyFont="1" applyBorder="1" applyAlignment="1">
      <alignment horizontal="center" wrapText="1"/>
    </xf>
    <xf numFmtId="0" fontId="55" fillId="0" borderId="43" xfId="4" applyFont="1" applyBorder="1" applyAlignment="1">
      <alignment horizontal="center" wrapText="1"/>
    </xf>
    <xf numFmtId="0" fontId="55" fillId="0" borderId="0" xfId="4" applyFont="1" applyBorder="1" applyAlignment="1">
      <alignment horizontal="center" wrapText="1"/>
    </xf>
    <xf numFmtId="0" fontId="55" fillId="0" borderId="44" xfId="4" applyFont="1" applyBorder="1" applyAlignment="1">
      <alignment horizontal="center" wrapText="1"/>
    </xf>
    <xf numFmtId="0" fontId="15" fillId="0" borderId="37" xfId="4" applyFont="1" applyBorder="1" applyAlignment="1">
      <alignment horizontal="left" vertical="top"/>
    </xf>
    <xf numFmtId="0" fontId="15" fillId="0" borderId="38" xfId="4" applyFont="1" applyBorder="1" applyAlignment="1">
      <alignment horizontal="left" vertical="top"/>
    </xf>
    <xf numFmtId="0" fontId="15" fillId="0" borderId="74" xfId="4" applyFont="1" applyBorder="1" applyAlignment="1">
      <alignment horizontal="left" vertical="top"/>
    </xf>
    <xf numFmtId="17" fontId="15" fillId="0" borderId="75" xfId="4" applyNumberFormat="1" applyFont="1" applyBorder="1" applyAlignment="1">
      <alignment horizontal="center" vertical="center"/>
    </xf>
    <xf numFmtId="0" fontId="15" fillId="0" borderId="38" xfId="4" applyFont="1" applyBorder="1" applyAlignment="1">
      <alignment horizontal="center" vertical="center"/>
    </xf>
    <xf numFmtId="0" fontId="15" fillId="0" borderId="39" xfId="4" applyFont="1" applyBorder="1" applyAlignment="1">
      <alignment horizontal="center" vertical="center"/>
    </xf>
    <xf numFmtId="0" fontId="15" fillId="0" borderId="76" xfId="4" applyFont="1" applyBorder="1" applyAlignment="1">
      <alignment horizontal="center" vertical="center"/>
    </xf>
    <xf numFmtId="0" fontId="15" fillId="0" borderId="72" xfId="4" applyFont="1" applyBorder="1" applyAlignment="1">
      <alignment horizontal="left" vertical="top"/>
    </xf>
    <xf numFmtId="0" fontId="15" fillId="0" borderId="71" xfId="4" applyFont="1" applyBorder="1" applyAlignment="1">
      <alignment horizontal="left" vertical="top"/>
    </xf>
    <xf numFmtId="0" fontId="15" fillId="0" borderId="72" xfId="4" applyFont="1" applyBorder="1" applyAlignment="1">
      <alignment horizontal="left" vertical="center" wrapText="1"/>
    </xf>
    <xf numFmtId="0" fontId="15" fillId="0" borderId="71" xfId="4" applyFont="1" applyBorder="1" applyAlignment="1">
      <alignment horizontal="left" vertical="center" wrapText="1"/>
    </xf>
    <xf numFmtId="10" fontId="15" fillId="0" borderId="67" xfId="4" applyNumberFormat="1" applyFont="1" applyBorder="1" applyAlignment="1">
      <alignment horizontal="center" vertical="center" wrapText="1"/>
    </xf>
    <xf numFmtId="0" fontId="15" fillId="0" borderId="67" xfId="4" applyFont="1" applyBorder="1" applyAlignment="1">
      <alignment horizontal="center" vertical="center" wrapText="1"/>
    </xf>
    <xf numFmtId="0" fontId="15" fillId="0" borderId="68" xfId="4" applyFont="1" applyBorder="1" applyAlignment="1">
      <alignment horizontal="center" vertical="center" wrapText="1"/>
    </xf>
    <xf numFmtId="4" fontId="11" fillId="2" borderId="6" xfId="14" applyNumberFormat="1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4" fontId="11" fillId="2" borderId="58" xfId="0" applyNumberFormat="1" applyFont="1" applyFill="1" applyBorder="1" applyAlignment="1">
      <alignment horizontal="center" vertical="center" wrapText="1"/>
    </xf>
    <xf numFmtId="0" fontId="13" fillId="0" borderId="61" xfId="0" applyFont="1" applyBorder="1"/>
    <xf numFmtId="0" fontId="13" fillId="0" borderId="90" xfId="0" applyFont="1" applyBorder="1"/>
    <xf numFmtId="0" fontId="23" fillId="0" borderId="90" xfId="0" applyFont="1" applyBorder="1" applyAlignment="1">
      <alignment horizontal="center"/>
    </xf>
    <xf numFmtId="0" fontId="13" fillId="0" borderId="83" xfId="0" applyFont="1" applyBorder="1"/>
    <xf numFmtId="0" fontId="10" fillId="0" borderId="90" xfId="4" applyBorder="1"/>
  </cellXfs>
  <cellStyles count="113">
    <cellStyle name="20% - Ênfase1" xfId="15" builtinId="30"/>
    <cellStyle name="20% - Ênfase1 2" xfId="16"/>
    <cellStyle name="20% - Ênfase1 3" xfId="82"/>
    <cellStyle name="20% - Ênfase1 4" xfId="84"/>
    <cellStyle name="20% - Ênfase1 5" xfId="92"/>
    <cellStyle name="20% - Ênfase2 2" xfId="17"/>
    <cellStyle name="20% - Ênfase3 2" xfId="18"/>
    <cellStyle name="20% - Ênfase4 2" xfId="19"/>
    <cellStyle name="20% - Ênfase5 2" xfId="20"/>
    <cellStyle name="20% - Ênfase6 2" xfId="21"/>
    <cellStyle name="40% - Ênfase1 2" xfId="22"/>
    <cellStyle name="40% - Ênfase2 2" xfId="23"/>
    <cellStyle name="40% - Ênfase3 2" xfId="24"/>
    <cellStyle name="40% - Ênfase4 2" xfId="25"/>
    <cellStyle name="40% - Ênfase5 2" xfId="26"/>
    <cellStyle name="40% - Ênfase6 2" xfId="27"/>
    <cellStyle name="60% - Ênfase1 2" xfId="68"/>
    <cellStyle name="60% - Ênfase1 3" xfId="28"/>
    <cellStyle name="60% - Ênfase2 2" xfId="29"/>
    <cellStyle name="60% - Ênfase3 2" xfId="30"/>
    <cellStyle name="60% - Ênfase4 2" xfId="31"/>
    <cellStyle name="60% - Ênfase5 2" xfId="32"/>
    <cellStyle name="60% - Ênfase6 2" xfId="33"/>
    <cellStyle name="Bom 2" xfId="34"/>
    <cellStyle name="Cálculo 2" xfId="35"/>
    <cellStyle name="Cálculo 2 2" xfId="96"/>
    <cellStyle name="Célula de Verificação 2" xfId="36"/>
    <cellStyle name="Célula Vinculada 2" xfId="37"/>
    <cellStyle name="Ênfase1 2" xfId="38"/>
    <cellStyle name="Ênfase2 2" xfId="39"/>
    <cellStyle name="Ênfase3 2" xfId="40"/>
    <cellStyle name="Ênfase4 2" xfId="41"/>
    <cellStyle name="Ênfase5 2" xfId="42"/>
    <cellStyle name="Ênfase6 2" xfId="43"/>
    <cellStyle name="Entrada 2" xfId="44"/>
    <cellStyle name="Entrada 2 2" xfId="95"/>
    <cellStyle name="Excel Built-in Normal" xfId="8"/>
    <cellStyle name="Hiperlink" xfId="79" builtinId="8"/>
    <cellStyle name="Incorreto 2" xfId="45"/>
    <cellStyle name="Moeda" xfId="14" builtinId="4"/>
    <cellStyle name="Moeda 2" xfId="71"/>
    <cellStyle name="Moeda 2 10" xfId="67"/>
    <cellStyle name="Moeda 2 2" xfId="106"/>
    <cellStyle name="Moeda 3" xfId="59"/>
    <cellStyle name="Moeda 3 2" xfId="83"/>
    <cellStyle name="Moeda 3 3" xfId="100"/>
    <cellStyle name="Moeda 4" xfId="91"/>
    <cellStyle name="Neutra 2" xfId="46"/>
    <cellStyle name="Normal" xfId="0" builtinId="0"/>
    <cellStyle name="Normal 2" xfId="4"/>
    <cellStyle name="Normal 2 2" xfId="10"/>
    <cellStyle name="Normal 2 2 10" xfId="62"/>
    <cellStyle name="Normal 2 2 2" xfId="13"/>
    <cellStyle name="Normal 2 2 2 2" xfId="75"/>
    <cellStyle name="Normal 2 2 2 2 2" xfId="63"/>
    <cellStyle name="Normal 2 2 2 2 3" xfId="110"/>
    <cellStyle name="Normal 2 2 2 3" xfId="72"/>
    <cellStyle name="Normal 2 2 2 3 2" xfId="107"/>
    <cellStyle name="Normal 2 2 2 4" xfId="90"/>
    <cellStyle name="Normal 2 2 3" xfId="61"/>
    <cellStyle name="Normal 2 2 4" xfId="60"/>
    <cellStyle name="Normal 2 2 4 2" xfId="101"/>
    <cellStyle name="Normal 2 2 5" xfId="88"/>
    <cellStyle name="Normal 3" xfId="3"/>
    <cellStyle name="Normal 3 2" xfId="77"/>
    <cellStyle name="Normal 4" xfId="9"/>
    <cellStyle name="Normal 4 2" xfId="81"/>
    <cellStyle name="Normal 5" xfId="12"/>
    <cellStyle name="Normal 5 2" xfId="89"/>
    <cellStyle name="Normal 6" xfId="64"/>
    <cellStyle name="Normal 7" xfId="78"/>
    <cellStyle name="Nota 2" xfId="47"/>
    <cellStyle name="Nota 2 2" xfId="94"/>
    <cellStyle name="Porcentagem" xfId="1" builtinId="5"/>
    <cellStyle name="Porcentagem 2" xfId="5"/>
    <cellStyle name="Porcentagem 2 2" xfId="7"/>
    <cellStyle name="Porcentagem 2 2 2" xfId="76"/>
    <cellStyle name="Porcentagem 2 2 2 2" xfId="86"/>
    <cellStyle name="Porcentagem 2 2 2 3" xfId="111"/>
    <cellStyle name="Porcentagem 2 2 3" xfId="85"/>
    <cellStyle name="Porcentagem 2 2 4" xfId="87"/>
    <cellStyle name="Saída 2" xfId="48"/>
    <cellStyle name="Saída 2 2" xfId="93"/>
    <cellStyle name="Texto de Aviso 2" xfId="50"/>
    <cellStyle name="Texto Explicativo 2" xfId="51"/>
    <cellStyle name="Título 1 2" xfId="53"/>
    <cellStyle name="Título 2 2" xfId="54"/>
    <cellStyle name="Título 3 2" xfId="55"/>
    <cellStyle name="Título 3 2 2" xfId="98"/>
    <cellStyle name="Título 4 2" xfId="56"/>
    <cellStyle name="Título 5" xfId="52"/>
    <cellStyle name="Total 2" xfId="57"/>
    <cellStyle name="Total 2 2" xfId="112"/>
    <cellStyle name="Vírgula" xfId="2" builtinId="3"/>
    <cellStyle name="Vírgula 2" xfId="6"/>
    <cellStyle name="Vírgula 2 10" xfId="65"/>
    <cellStyle name="Vírgula 2 10 2" xfId="73"/>
    <cellStyle name="Vírgula 2 10 2 2" xfId="108"/>
    <cellStyle name="Vírgula 2 10 3" xfId="102"/>
    <cellStyle name="Vírgula 2 2" xfId="69"/>
    <cellStyle name="Vírgula 2 2 2" xfId="104"/>
    <cellStyle name="Vírgula 2 2 2 2 2" xfId="66"/>
    <cellStyle name="Vírgula 2 2 2 2 2 2" xfId="74"/>
    <cellStyle name="Vírgula 2 2 2 2 2 2 2" xfId="109"/>
    <cellStyle name="Vírgula 2 2 2 2 2 3" xfId="103"/>
    <cellStyle name="Vírgula 3" xfId="11"/>
    <cellStyle name="Vírgula 3 2" xfId="80"/>
    <cellStyle name="Vírgula 4" xfId="58"/>
    <cellStyle name="Vírgula 4 2" xfId="70"/>
    <cellStyle name="Vírgula 4 2 2" xfId="105"/>
    <cellStyle name="Vírgula 4 3" xfId="99"/>
    <cellStyle name="Vírgula 5" xfId="49"/>
    <cellStyle name="Vírgula 5 2" xfId="97"/>
  </cellStyles>
  <dxfs count="0"/>
  <tableStyles count="0" defaultTableStyle="TableStyleMedium9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51</xdr:row>
      <xdr:rowOff>47625</xdr:rowOff>
    </xdr:from>
    <xdr:to>
      <xdr:col>8</xdr:col>
      <xdr:colOff>0</xdr:colOff>
      <xdr:row>54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601325"/>
          <a:ext cx="8115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0</xdr:row>
          <xdr:rowOff>88900</xdr:rowOff>
        </xdr:from>
        <xdr:to>
          <xdr:col>2</xdr:col>
          <xdr:colOff>133350</xdr:colOff>
          <xdr:row>0</xdr:row>
          <xdr:rowOff>704850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1064622</xdr:colOff>
      <xdr:row>0</xdr:row>
      <xdr:rowOff>234951</xdr:rowOff>
    </xdr:from>
    <xdr:to>
      <xdr:col>6</xdr:col>
      <xdr:colOff>173630</xdr:colOff>
      <xdr:row>0</xdr:row>
      <xdr:rowOff>1163061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972" y="234951"/>
          <a:ext cx="3960408" cy="928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130</xdr:row>
      <xdr:rowOff>47625</xdr:rowOff>
    </xdr:from>
    <xdr:to>
      <xdr:col>9</xdr:col>
      <xdr:colOff>0</xdr:colOff>
      <xdr:row>132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 txBox="1">
          <a:spLocks noChangeArrowheads="1"/>
        </xdr:cNvSpPr>
      </xdr:nvSpPr>
      <xdr:spPr bwMode="auto">
        <a:xfrm>
          <a:off x="47625" y="48764825"/>
          <a:ext cx="9331325" cy="26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444500</xdr:colOff>
      <xdr:row>0</xdr:row>
      <xdr:rowOff>139700</xdr:rowOff>
    </xdr:from>
    <xdr:to>
      <xdr:col>5</xdr:col>
      <xdr:colOff>442508</xdr:colOff>
      <xdr:row>0</xdr:row>
      <xdr:rowOff>1067810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139700"/>
          <a:ext cx="3960408" cy="9281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38100</xdr:rowOff>
    </xdr:from>
    <xdr:to>
      <xdr:col>3</xdr:col>
      <xdr:colOff>606425</xdr:colOff>
      <xdr:row>0</xdr:row>
      <xdr:rowOff>932450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0950" y="38100"/>
          <a:ext cx="3806825" cy="89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0</xdr:row>
      <xdr:rowOff>187325</xdr:rowOff>
    </xdr:from>
    <xdr:to>
      <xdr:col>4</xdr:col>
      <xdr:colOff>407048</xdr:colOff>
      <xdr:row>0</xdr:row>
      <xdr:rowOff>967824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6800" y="187325"/>
          <a:ext cx="3486798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1</xdr:col>
      <xdr:colOff>533400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8731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326573</xdr:colOff>
      <xdr:row>0</xdr:row>
      <xdr:rowOff>63500</xdr:rowOff>
    </xdr:from>
    <xdr:to>
      <xdr:col>9</xdr:col>
      <xdr:colOff>670378</xdr:colOff>
      <xdr:row>5</xdr:row>
      <xdr:rowOff>101668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5573" y="63500"/>
          <a:ext cx="3636734" cy="8545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a4081feea7b8c21/&#193;rea%20de%20Trabalho/Primeira%20Engenharia/Exemplos/PLANILHA%20REFORMA%20FARMACIA%20DE%20MIN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LP&#195;O%20COMUNIDADE%20AGUADA%20NOVA%20ARA&#199;UAI\GALPAO%20COMUNIDADE%20AGUADA%20NOVA\PLANILHA\PLANILHA%20GALP&#195;O%20AGUADA%20NO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ORÇ"/>
      <sheetName val="COMPOSIÇÃO"/>
      <sheetName val="COTAÇÕES"/>
      <sheetName val="BDI"/>
      <sheetName val="MM CALC"/>
      <sheetName val="CRON"/>
    </sheetNames>
    <sheetDataSet>
      <sheetData sheetId="0"/>
      <sheetData sheetId="1"/>
      <sheetData sheetId="2">
        <row r="40">
          <cell r="B40" t="str">
            <v>E009</v>
          </cell>
        </row>
        <row r="57">
          <cell r="H57">
            <v>0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camentaria"/>
      <sheetName val="Planilha Orcamentaria "/>
      <sheetName val="Memória de Cálculo "/>
      <sheetName val="BDI"/>
      <sheetName val="CRONOGRAMA"/>
      <sheetName val="COTAÇÃO "/>
    </sheetNames>
    <sheetDataSet>
      <sheetData sheetId="0" refreshError="1"/>
      <sheetData sheetId="1">
        <row r="4">
          <cell r="A4" t="str">
            <v>PREFEITURA: Prefeitura Municipal de Araçuaí- MG</v>
          </cell>
        </row>
        <row r="8">
          <cell r="A8" t="str">
            <v>PRAZO DE EXECUÇÃO: 4 meses</v>
          </cell>
        </row>
      </sheetData>
      <sheetData sheetId="2" refreshError="1"/>
      <sheetData sheetId="3">
        <row r="19">
          <cell r="C19">
            <v>0.27951502031738906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app.orcafascio.com/banco/orse/composicoes/64c170b7e77989dcc445e3f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eletroteloficial.com.br/produtos/conjunto-tomada-4x4-antena-tv-coaxial-rj45-cat5e-linha-b3-margirius/" TargetMode="External"/><Relationship Id="rId2" Type="http://schemas.openxmlformats.org/officeDocument/2006/relationships/hyperlink" Target="mailto:vendas3@eletricasuzuki.com.br" TargetMode="External"/><Relationship Id="rId1" Type="http://schemas.openxmlformats.org/officeDocument/2006/relationships/hyperlink" Target="https://www.unicaserv.com.br/tomadas-e-interruptores/tomada-dupla-rj45-cat-6-completa-com-suporte-e-2-saidas-rj45-para-cabos-de-rede-ilumi" TargetMode="External"/><Relationship Id="rId6" Type="http://schemas.openxmlformats.org/officeDocument/2006/relationships/drawing" Target="../drawings/drawing5.xm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shopee.com.br/product/405369086/18157799555?gclid=CjwKCAjwrranBhAEEiwAzbhNtaOfsvYiQf_BfwhYM3b8dvj-JbjPN6Fw9fmcerlcphBkLVepk7OSOBoC_I4QAvD_BwE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6"/>
  <sheetViews>
    <sheetView showGridLines="0" showZeros="0" view="pageBreakPreview" topLeftCell="A25" zoomScaleSheetLayoutView="93" workbookViewId="0">
      <selection sqref="A1:B1"/>
    </sheetView>
  </sheetViews>
  <sheetFormatPr defaultColWidth="9.1796875" defaultRowHeight="12.5" x14ac:dyDescent="0.25"/>
  <cols>
    <col min="1" max="1" width="5.453125" style="1" bestFit="1" customWidth="1"/>
    <col min="2" max="2" width="10.7265625" style="1" bestFit="1" customWidth="1"/>
    <col min="3" max="3" width="48" style="1" customWidth="1"/>
    <col min="4" max="4" width="9.1796875" style="1"/>
    <col min="5" max="8" width="12.26953125" style="1" customWidth="1"/>
    <col min="9" max="16384" width="9.1796875" style="1"/>
  </cols>
  <sheetData>
    <row r="1" spans="1:10" ht="60.75" customHeight="1" thickBot="1" x14ac:dyDescent="0.3">
      <c r="A1" s="329"/>
      <c r="B1" s="329"/>
      <c r="C1" s="328"/>
      <c r="D1" s="328"/>
      <c r="E1" s="328"/>
      <c r="F1" s="328"/>
      <c r="G1" s="328"/>
      <c r="H1" s="328"/>
    </row>
    <row r="2" spans="1:10" ht="16" thickBot="1" x14ac:dyDescent="0.4">
      <c r="A2" s="303" t="s">
        <v>5</v>
      </c>
      <c r="B2" s="304"/>
      <c r="C2" s="304"/>
      <c r="D2" s="304"/>
      <c r="E2" s="304"/>
      <c r="F2" s="304"/>
      <c r="G2" s="304"/>
      <c r="H2" s="305"/>
    </row>
    <row r="3" spans="1:10" ht="3.75" customHeight="1" thickBot="1" x14ac:dyDescent="0.3">
      <c r="A3" s="340"/>
      <c r="B3" s="340"/>
      <c r="C3" s="340"/>
      <c r="D3" s="340"/>
      <c r="E3" s="340"/>
      <c r="F3" s="340"/>
      <c r="G3" s="340"/>
      <c r="H3" s="340"/>
    </row>
    <row r="4" spans="1:10" ht="20.149999999999999" customHeight="1" thickBot="1" x14ac:dyDescent="0.3">
      <c r="A4" s="322" t="s">
        <v>4</v>
      </c>
      <c r="B4" s="323"/>
      <c r="C4" s="323"/>
      <c r="D4" s="323"/>
      <c r="E4" s="323"/>
      <c r="F4" s="323"/>
      <c r="G4" s="323"/>
      <c r="H4" s="324"/>
    </row>
    <row r="5" spans="1:10" ht="3.75" customHeight="1" thickBot="1" x14ac:dyDescent="0.3">
      <c r="A5" s="2"/>
      <c r="B5" s="2"/>
      <c r="C5" s="2"/>
      <c r="D5" s="2"/>
      <c r="E5" s="2"/>
      <c r="F5" s="2"/>
      <c r="G5" s="2"/>
      <c r="H5" s="2"/>
    </row>
    <row r="6" spans="1:10" ht="20.149999999999999" customHeight="1" x14ac:dyDescent="0.25">
      <c r="A6" s="313" t="s">
        <v>25</v>
      </c>
      <c r="B6" s="314"/>
      <c r="C6" s="314"/>
      <c r="D6" s="314"/>
      <c r="E6" s="315"/>
      <c r="F6" s="325" t="s">
        <v>26</v>
      </c>
      <c r="G6" s="326"/>
      <c r="H6" s="327"/>
    </row>
    <row r="7" spans="1:10" ht="20.149999999999999" customHeight="1" x14ac:dyDescent="0.25">
      <c r="A7" s="316" t="s">
        <v>22</v>
      </c>
      <c r="B7" s="317"/>
      <c r="C7" s="317"/>
      <c r="D7" s="317"/>
      <c r="E7" s="318"/>
      <c r="F7" s="310" t="s">
        <v>11</v>
      </c>
      <c r="G7" s="311"/>
      <c r="H7" s="312"/>
    </row>
    <row r="8" spans="1:10" ht="20.149999999999999" customHeight="1" x14ac:dyDescent="0.25">
      <c r="A8" s="330" t="s">
        <v>16</v>
      </c>
      <c r="B8" s="331"/>
      <c r="C8" s="331"/>
      <c r="D8" s="332"/>
      <c r="E8" s="319" t="s">
        <v>14</v>
      </c>
      <c r="F8" s="320"/>
      <c r="G8" s="320"/>
      <c r="H8" s="321"/>
    </row>
    <row r="9" spans="1:10" ht="20.149999999999999" customHeight="1" x14ac:dyDescent="0.25">
      <c r="A9" s="330" t="s">
        <v>21</v>
      </c>
      <c r="B9" s="331"/>
      <c r="C9" s="331"/>
      <c r="D9" s="332"/>
      <c r="E9" s="308" t="s">
        <v>9</v>
      </c>
      <c r="F9" s="306" t="s">
        <v>7</v>
      </c>
      <c r="G9" s="3" t="s">
        <v>27</v>
      </c>
      <c r="H9" s="4" t="s">
        <v>8</v>
      </c>
    </row>
    <row r="10" spans="1:10" ht="20.149999999999999" customHeight="1" thickBot="1" x14ac:dyDescent="0.3">
      <c r="A10" s="333" t="s">
        <v>15</v>
      </c>
      <c r="B10" s="334"/>
      <c r="C10" s="334"/>
      <c r="D10" s="335"/>
      <c r="E10" s="309"/>
      <c r="F10" s="307"/>
      <c r="G10" s="5" t="s">
        <v>10</v>
      </c>
      <c r="H10" s="41"/>
    </row>
    <row r="11" spans="1:10" ht="3.75" customHeight="1" thickBot="1" x14ac:dyDescent="0.3">
      <c r="A11" s="339"/>
      <c r="B11" s="339"/>
      <c r="C11" s="339"/>
      <c r="D11" s="339"/>
      <c r="E11" s="339"/>
      <c r="F11" s="339"/>
      <c r="G11" s="339"/>
      <c r="H11" s="339"/>
    </row>
    <row r="12" spans="1:10" ht="39.5" thickBot="1" x14ac:dyDescent="0.3">
      <c r="A12" s="6" t="s">
        <v>0</v>
      </c>
      <c r="B12" s="7" t="s">
        <v>6</v>
      </c>
      <c r="C12" s="7" t="s">
        <v>1</v>
      </c>
      <c r="D12" s="7" t="s">
        <v>3</v>
      </c>
      <c r="E12" s="7" t="s">
        <v>2</v>
      </c>
      <c r="F12" s="8" t="s">
        <v>19</v>
      </c>
      <c r="G12" s="8" t="s">
        <v>20</v>
      </c>
      <c r="H12" s="9" t="s">
        <v>12</v>
      </c>
    </row>
    <row r="13" spans="1:10" ht="18" customHeight="1" x14ac:dyDescent="0.25">
      <c r="A13" s="10"/>
      <c r="B13" s="11"/>
      <c r="C13" s="12"/>
      <c r="D13" s="13"/>
      <c r="E13" s="14"/>
      <c r="F13" s="14"/>
      <c r="G13" s="14"/>
      <c r="H13" s="15"/>
    </row>
    <row r="14" spans="1:10" ht="18" customHeight="1" x14ac:dyDescent="0.25">
      <c r="A14" s="16"/>
      <c r="B14" s="17"/>
      <c r="C14" s="18"/>
      <c r="D14" s="19"/>
      <c r="E14" s="20"/>
      <c r="F14" s="20"/>
      <c r="G14" s="20">
        <f t="shared" ref="G14:G40" si="0">F14+(F14*$H$10)</f>
        <v>0</v>
      </c>
      <c r="H14" s="21">
        <f t="shared" ref="H14:H41" si="1">E14*G14</f>
        <v>0</v>
      </c>
    </row>
    <row r="15" spans="1:10" x14ac:dyDescent="0.25">
      <c r="A15" s="16"/>
      <c r="B15" s="17"/>
      <c r="C15" s="18"/>
      <c r="D15" s="19"/>
      <c r="E15" s="20"/>
      <c r="F15" s="20"/>
      <c r="G15" s="20">
        <f t="shared" si="0"/>
        <v>0</v>
      </c>
      <c r="H15" s="21">
        <f t="shared" si="1"/>
        <v>0</v>
      </c>
      <c r="J15" s="1">
        <v>0</v>
      </c>
    </row>
    <row r="16" spans="1:10" ht="18" customHeight="1" x14ac:dyDescent="0.25">
      <c r="A16" s="16"/>
      <c r="B16" s="17"/>
      <c r="C16" s="18"/>
      <c r="D16" s="19"/>
      <c r="E16" s="20"/>
      <c r="F16" s="20"/>
      <c r="G16" s="20">
        <f t="shared" si="0"/>
        <v>0</v>
      </c>
      <c r="H16" s="21">
        <f t="shared" si="1"/>
        <v>0</v>
      </c>
    </row>
    <row r="17" spans="1:9" ht="18" customHeight="1" x14ac:dyDescent="0.25">
      <c r="A17" s="22"/>
      <c r="B17" s="23"/>
      <c r="C17" s="24"/>
      <c r="D17" s="19"/>
      <c r="E17" s="20"/>
      <c r="F17" s="20"/>
      <c r="G17" s="20">
        <f t="shared" si="0"/>
        <v>0</v>
      </c>
      <c r="H17" s="21">
        <f t="shared" si="1"/>
        <v>0</v>
      </c>
    </row>
    <row r="18" spans="1:9" x14ac:dyDescent="0.25">
      <c r="A18" s="16"/>
      <c r="B18" s="17"/>
      <c r="C18" s="18"/>
      <c r="D18" s="19"/>
      <c r="E18" s="20"/>
      <c r="F18" s="20"/>
      <c r="G18" s="20">
        <f t="shared" si="0"/>
        <v>0</v>
      </c>
      <c r="H18" s="21">
        <f t="shared" si="1"/>
        <v>0</v>
      </c>
    </row>
    <row r="19" spans="1:9" x14ac:dyDescent="0.25">
      <c r="A19" s="16"/>
      <c r="B19" s="25"/>
      <c r="C19" s="18"/>
      <c r="D19" s="19"/>
      <c r="E19" s="20"/>
      <c r="F19" s="20"/>
      <c r="G19" s="20">
        <f t="shared" si="0"/>
        <v>0</v>
      </c>
      <c r="H19" s="21">
        <f t="shared" si="1"/>
        <v>0</v>
      </c>
    </row>
    <row r="20" spans="1:9" x14ac:dyDescent="0.25">
      <c r="A20" s="16"/>
      <c r="B20" s="25"/>
      <c r="C20" s="18"/>
      <c r="D20" s="25"/>
      <c r="E20" s="20"/>
      <c r="F20" s="20"/>
      <c r="G20" s="20">
        <f t="shared" si="0"/>
        <v>0</v>
      </c>
      <c r="H20" s="21">
        <f t="shared" si="1"/>
        <v>0</v>
      </c>
    </row>
    <row r="21" spans="1:9" ht="18" customHeight="1" x14ac:dyDescent="0.25">
      <c r="A21" s="16"/>
      <c r="B21" s="25"/>
      <c r="C21" s="18"/>
      <c r="D21" s="19"/>
      <c r="E21" s="20"/>
      <c r="F21" s="20"/>
      <c r="G21" s="20">
        <f t="shared" si="0"/>
        <v>0</v>
      </c>
      <c r="H21" s="21">
        <f t="shared" si="1"/>
        <v>0</v>
      </c>
    </row>
    <row r="22" spans="1:9" x14ac:dyDescent="0.25">
      <c r="A22" s="16"/>
      <c r="B22" s="25"/>
      <c r="C22" s="18"/>
      <c r="D22" s="25"/>
      <c r="E22" s="20"/>
      <c r="F22" s="20"/>
      <c r="G22" s="20">
        <f t="shared" si="0"/>
        <v>0</v>
      </c>
      <c r="H22" s="21">
        <f t="shared" si="1"/>
        <v>0</v>
      </c>
    </row>
    <row r="23" spans="1:9" x14ac:dyDescent="0.25">
      <c r="A23" s="16"/>
      <c r="B23" s="25"/>
      <c r="C23" s="18"/>
      <c r="D23" s="25"/>
      <c r="E23" s="20"/>
      <c r="F23" s="20"/>
      <c r="G23" s="20">
        <f t="shared" si="0"/>
        <v>0</v>
      </c>
      <c r="H23" s="21">
        <f t="shared" si="1"/>
        <v>0</v>
      </c>
    </row>
    <row r="24" spans="1:9" x14ac:dyDescent="0.25">
      <c r="A24" s="16"/>
      <c r="B24" s="25"/>
      <c r="C24" s="18"/>
      <c r="D24" s="19"/>
      <c r="E24" s="20"/>
      <c r="F24" s="20"/>
      <c r="G24" s="20">
        <f t="shared" si="0"/>
        <v>0</v>
      </c>
      <c r="H24" s="21">
        <f t="shared" si="1"/>
        <v>0</v>
      </c>
    </row>
    <row r="25" spans="1:9" x14ac:dyDescent="0.25">
      <c r="A25" s="16"/>
      <c r="B25" s="25"/>
      <c r="C25" s="18"/>
      <c r="D25" s="25"/>
      <c r="E25" s="20"/>
      <c r="F25" s="20"/>
      <c r="G25" s="20">
        <f t="shared" si="0"/>
        <v>0</v>
      </c>
      <c r="H25" s="21">
        <f t="shared" si="1"/>
        <v>0</v>
      </c>
    </row>
    <row r="26" spans="1:9" x14ac:dyDescent="0.25">
      <c r="A26" s="16"/>
      <c r="B26" s="25"/>
      <c r="C26" s="18"/>
      <c r="D26" s="25"/>
      <c r="E26" s="20"/>
      <c r="F26" s="20"/>
      <c r="G26" s="20">
        <f t="shared" si="0"/>
        <v>0</v>
      </c>
      <c r="H26" s="21">
        <f t="shared" si="1"/>
        <v>0</v>
      </c>
      <c r="I26" s="26"/>
    </row>
    <row r="27" spans="1:9" ht="18" customHeight="1" x14ac:dyDescent="0.25">
      <c r="A27" s="16"/>
      <c r="B27" s="17"/>
      <c r="C27" s="18"/>
      <c r="D27" s="19"/>
      <c r="E27" s="20"/>
      <c r="F27" s="20"/>
      <c r="G27" s="20">
        <f t="shared" si="0"/>
        <v>0</v>
      </c>
      <c r="H27" s="21">
        <f t="shared" si="1"/>
        <v>0</v>
      </c>
    </row>
    <row r="28" spans="1:9" ht="18" customHeight="1" x14ac:dyDescent="0.25">
      <c r="A28" s="22"/>
      <c r="B28" s="23"/>
      <c r="C28" s="24"/>
      <c r="D28" s="19"/>
      <c r="E28" s="20"/>
      <c r="F28" s="20"/>
      <c r="G28" s="20">
        <f t="shared" si="0"/>
        <v>0</v>
      </c>
      <c r="H28" s="21">
        <f t="shared" si="1"/>
        <v>0</v>
      </c>
    </row>
    <row r="29" spans="1:9" ht="18" customHeight="1" x14ac:dyDescent="0.25">
      <c r="A29" s="16"/>
      <c r="B29" s="25"/>
      <c r="C29" s="18"/>
      <c r="D29" s="19"/>
      <c r="E29" s="20"/>
      <c r="F29" s="20"/>
      <c r="G29" s="20">
        <f t="shared" si="0"/>
        <v>0</v>
      </c>
      <c r="H29" s="21">
        <f t="shared" si="1"/>
        <v>0</v>
      </c>
    </row>
    <row r="30" spans="1:9" ht="18" customHeight="1" x14ac:dyDescent="0.25">
      <c r="A30" s="16"/>
      <c r="B30" s="17"/>
      <c r="C30" s="18"/>
      <c r="D30" s="19"/>
      <c r="E30" s="20"/>
      <c r="F30" s="20"/>
      <c r="G30" s="20">
        <f t="shared" si="0"/>
        <v>0</v>
      </c>
      <c r="H30" s="21">
        <f t="shared" si="1"/>
        <v>0</v>
      </c>
    </row>
    <row r="31" spans="1:9" ht="18" customHeight="1" x14ac:dyDescent="0.25">
      <c r="A31" s="22"/>
      <c r="B31" s="23"/>
      <c r="C31" s="24"/>
      <c r="D31" s="19"/>
      <c r="E31" s="20"/>
      <c r="F31" s="20"/>
      <c r="G31" s="20">
        <f t="shared" si="0"/>
        <v>0</v>
      </c>
      <c r="H31" s="21">
        <f t="shared" si="1"/>
        <v>0</v>
      </c>
    </row>
    <row r="32" spans="1:9" x14ac:dyDescent="0.25">
      <c r="A32" s="16"/>
      <c r="B32" s="25"/>
      <c r="C32" s="18"/>
      <c r="D32" s="19"/>
      <c r="E32" s="20"/>
      <c r="F32" s="20"/>
      <c r="G32" s="20">
        <f t="shared" si="0"/>
        <v>0</v>
      </c>
      <c r="H32" s="21">
        <f t="shared" si="1"/>
        <v>0</v>
      </c>
    </row>
    <row r="33" spans="1:8" ht="18" customHeight="1" x14ac:dyDescent="0.25">
      <c r="A33" s="16"/>
      <c r="B33" s="17"/>
      <c r="C33" s="18"/>
      <c r="D33" s="19"/>
      <c r="E33" s="20"/>
      <c r="F33" s="20"/>
      <c r="G33" s="20">
        <f t="shared" si="0"/>
        <v>0</v>
      </c>
      <c r="H33" s="21">
        <f t="shared" si="1"/>
        <v>0</v>
      </c>
    </row>
    <row r="34" spans="1:8" ht="18" customHeight="1" x14ac:dyDescent="0.25">
      <c r="A34" s="16"/>
      <c r="B34" s="17"/>
      <c r="C34" s="18"/>
      <c r="D34" s="19"/>
      <c r="E34" s="20"/>
      <c r="F34" s="20"/>
      <c r="G34" s="20">
        <f t="shared" si="0"/>
        <v>0</v>
      </c>
      <c r="H34" s="21">
        <f t="shared" si="1"/>
        <v>0</v>
      </c>
    </row>
    <row r="35" spans="1:8" ht="18" customHeight="1" x14ac:dyDescent="0.25">
      <c r="A35" s="16"/>
      <c r="B35" s="17"/>
      <c r="C35" s="18"/>
      <c r="D35" s="19"/>
      <c r="E35" s="20"/>
      <c r="F35" s="20"/>
      <c r="G35" s="20">
        <f t="shared" si="0"/>
        <v>0</v>
      </c>
      <c r="H35" s="21">
        <f t="shared" si="1"/>
        <v>0</v>
      </c>
    </row>
    <row r="36" spans="1:8" ht="18" customHeight="1" x14ac:dyDescent="0.25">
      <c r="A36" s="16"/>
      <c r="B36" s="17"/>
      <c r="C36" s="18"/>
      <c r="D36" s="19"/>
      <c r="E36" s="20"/>
      <c r="F36" s="20"/>
      <c r="G36" s="20">
        <f t="shared" si="0"/>
        <v>0</v>
      </c>
      <c r="H36" s="21">
        <f t="shared" si="1"/>
        <v>0</v>
      </c>
    </row>
    <row r="37" spans="1:8" ht="18" customHeight="1" x14ac:dyDescent="0.25">
      <c r="A37" s="16"/>
      <c r="B37" s="17"/>
      <c r="C37" s="18"/>
      <c r="D37" s="19"/>
      <c r="E37" s="20"/>
      <c r="F37" s="20"/>
      <c r="G37" s="20">
        <f t="shared" si="0"/>
        <v>0</v>
      </c>
      <c r="H37" s="21">
        <f t="shared" si="1"/>
        <v>0</v>
      </c>
    </row>
    <row r="38" spans="1:8" ht="18" customHeight="1" x14ac:dyDescent="0.25">
      <c r="A38" s="16"/>
      <c r="B38" s="17"/>
      <c r="C38" s="18"/>
      <c r="D38" s="19"/>
      <c r="E38" s="20"/>
      <c r="F38" s="20"/>
      <c r="G38" s="20">
        <f t="shared" si="0"/>
        <v>0</v>
      </c>
      <c r="H38" s="21">
        <f t="shared" si="1"/>
        <v>0</v>
      </c>
    </row>
    <row r="39" spans="1:8" ht="18" customHeight="1" x14ac:dyDescent="0.25">
      <c r="A39" s="16"/>
      <c r="B39" s="17"/>
      <c r="C39" s="18"/>
      <c r="D39" s="19"/>
      <c r="E39" s="20"/>
      <c r="F39" s="20"/>
      <c r="G39" s="20">
        <f t="shared" si="0"/>
        <v>0</v>
      </c>
      <c r="H39" s="21">
        <f t="shared" si="1"/>
        <v>0</v>
      </c>
    </row>
    <row r="40" spans="1:8" ht="18" customHeight="1" x14ac:dyDescent="0.25">
      <c r="A40" s="16"/>
      <c r="B40" s="17"/>
      <c r="C40" s="18"/>
      <c r="D40" s="27"/>
      <c r="E40" s="20"/>
      <c r="F40" s="20"/>
      <c r="G40" s="20">
        <f t="shared" si="0"/>
        <v>0</v>
      </c>
      <c r="H40" s="21">
        <f t="shared" si="1"/>
        <v>0</v>
      </c>
    </row>
    <row r="41" spans="1:8" ht="18" customHeight="1" thickBot="1" x14ac:dyDescent="0.3">
      <c r="A41" s="28"/>
      <c r="B41" s="29"/>
      <c r="C41" s="30"/>
      <c r="D41" s="31"/>
      <c r="E41" s="32"/>
      <c r="F41" s="32"/>
      <c r="G41" s="32">
        <f>F41*$H$10</f>
        <v>0</v>
      </c>
      <c r="H41" s="33">
        <f t="shared" si="1"/>
        <v>0</v>
      </c>
    </row>
    <row r="42" spans="1:8" ht="18" customHeight="1" thickBot="1" x14ac:dyDescent="0.3">
      <c r="A42" s="336" t="s">
        <v>24</v>
      </c>
      <c r="B42" s="337"/>
      <c r="C42" s="337"/>
      <c r="D42" s="337"/>
      <c r="E42" s="337"/>
      <c r="F42" s="337"/>
      <c r="G42" s="338"/>
      <c r="H42" s="34">
        <f>SUM(H13:H41)</f>
        <v>0</v>
      </c>
    </row>
    <row r="43" spans="1:8" ht="14.25" customHeight="1" x14ac:dyDescent="0.25">
      <c r="A43" s="35"/>
      <c r="B43" s="35"/>
      <c r="C43" s="35"/>
      <c r="D43" s="35"/>
      <c r="E43" s="35"/>
      <c r="F43" s="35"/>
      <c r="G43" s="35"/>
      <c r="H43" s="36"/>
    </row>
    <row r="44" spans="1:8" ht="11.25" customHeight="1" x14ac:dyDescent="0.25">
      <c r="A44" s="37"/>
      <c r="B44" s="37"/>
      <c r="C44" s="37"/>
      <c r="D44" s="37"/>
      <c r="E44" s="37"/>
      <c r="F44" s="37"/>
      <c r="G44" s="37"/>
      <c r="H44" s="37"/>
    </row>
    <row r="45" spans="1:8" ht="11.25" customHeight="1" x14ac:dyDescent="0.25">
      <c r="A45" s="37"/>
      <c r="B45" s="302"/>
      <c r="C45" s="302"/>
      <c r="D45" s="37"/>
      <c r="E45" s="302"/>
      <c r="F45" s="302"/>
      <c r="G45" s="38"/>
      <c r="H45" s="37"/>
    </row>
    <row r="46" spans="1:8" x14ac:dyDescent="0.25">
      <c r="A46" s="39"/>
      <c r="B46" s="300" t="s">
        <v>17</v>
      </c>
      <c r="C46" s="300"/>
      <c r="D46" s="39"/>
      <c r="E46" s="301" t="s">
        <v>13</v>
      </c>
      <c r="F46" s="301"/>
      <c r="G46" s="40"/>
      <c r="H46" s="39"/>
    </row>
    <row r="47" spans="1:8" hidden="1" x14ac:dyDescent="0.25"/>
    <row r="50" spans="1:8" ht="11.25" customHeight="1" x14ac:dyDescent="0.25">
      <c r="A50" s="37"/>
      <c r="B50" s="302"/>
      <c r="C50" s="302"/>
      <c r="D50" s="37"/>
      <c r="E50" s="299"/>
      <c r="F50" s="299"/>
      <c r="G50" s="38"/>
      <c r="H50" s="37"/>
    </row>
    <row r="51" spans="1:8" x14ac:dyDescent="0.25">
      <c r="A51" s="39"/>
      <c r="B51" s="300" t="s">
        <v>18</v>
      </c>
      <c r="C51" s="300"/>
      <c r="D51" s="39"/>
      <c r="E51" s="301"/>
      <c r="F51" s="301"/>
      <c r="G51" s="40"/>
      <c r="H51" s="39"/>
    </row>
    <row r="52" spans="1:8" ht="12" customHeight="1" x14ac:dyDescent="0.25"/>
    <row r="53" spans="1:8" ht="11.25" customHeight="1" x14ac:dyDescent="0.25"/>
    <row r="54" spans="1:8" ht="12" customHeight="1" x14ac:dyDescent="0.25"/>
    <row r="55" spans="1:8" ht="14.15" customHeight="1" x14ac:dyDescent="0.25"/>
    <row r="56" spans="1:8" ht="4.5" customHeight="1" x14ac:dyDescent="0.25"/>
  </sheetData>
  <mergeCells count="25">
    <mergeCell ref="C1:H1"/>
    <mergeCell ref="A1:B1"/>
    <mergeCell ref="B46:C46"/>
    <mergeCell ref="E46:F46"/>
    <mergeCell ref="E45:F45"/>
    <mergeCell ref="B45:C45"/>
    <mergeCell ref="A8:D8"/>
    <mergeCell ref="A10:D10"/>
    <mergeCell ref="A9:D9"/>
    <mergeCell ref="A42:G42"/>
    <mergeCell ref="A11:H11"/>
    <mergeCell ref="A3:H3"/>
    <mergeCell ref="E50:F50"/>
    <mergeCell ref="B51:C51"/>
    <mergeCell ref="E51:F51"/>
    <mergeCell ref="B50:C50"/>
    <mergeCell ref="A2:H2"/>
    <mergeCell ref="F9:F10"/>
    <mergeCell ref="E9:E10"/>
    <mergeCell ref="F7:H7"/>
    <mergeCell ref="A6:E6"/>
    <mergeCell ref="A7:E7"/>
    <mergeCell ref="E8:H8"/>
    <mergeCell ref="A4:H4"/>
    <mergeCell ref="F6:H6"/>
  </mergeCells>
  <phoneticPr fontId="11" type="noConversion"/>
  <pageMargins left="0.78740157480314965" right="0.19685039370078741" top="0.39370078740157483" bottom="0.39370078740157483" header="0" footer="0"/>
  <pageSetup paperSize="9" scale="77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099" r:id="rId4">
          <objectPr defaultSize="0" autoPict="0" r:id="rId5">
            <anchor moveWithCells="1">
              <from>
                <xdr:col>0</xdr:col>
                <xdr:colOff>361950</xdr:colOff>
                <xdr:row>0</xdr:row>
                <xdr:rowOff>88900</xdr:rowOff>
              </from>
              <to>
                <xdr:col>2</xdr:col>
                <xdr:colOff>133350</xdr:colOff>
                <xdr:row>0</xdr:row>
                <xdr:rowOff>704850</xdr:rowOff>
              </to>
            </anchor>
          </objectPr>
        </oleObject>
      </mc:Choice>
      <mc:Fallback>
        <oleObject progId="Word.Picture.8" shapeId="409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showGridLines="0" showZeros="0" view="pageBreakPreview" zoomScaleNormal="100" zoomScaleSheetLayoutView="100" workbookViewId="0">
      <selection sqref="A1:H1"/>
    </sheetView>
  </sheetViews>
  <sheetFormatPr defaultColWidth="9.1796875" defaultRowHeight="12.5" x14ac:dyDescent="0.25"/>
  <cols>
    <col min="1" max="1" width="5.453125" style="1" bestFit="1" customWidth="1"/>
    <col min="2" max="2" width="7" style="1" bestFit="1" customWidth="1"/>
    <col min="3" max="3" width="9.453125" style="1" bestFit="1" customWidth="1"/>
    <col min="4" max="4" width="48" style="1" customWidth="1"/>
    <col min="5" max="5" width="9.1796875" style="1"/>
    <col min="6" max="7" width="12.26953125" style="1" customWidth="1"/>
    <col min="8" max="8" width="31.453125" style="1" customWidth="1"/>
    <col min="9" max="16384" width="9.1796875" style="1"/>
  </cols>
  <sheetData>
    <row r="1" spans="1:10" ht="103.5" customHeight="1" x14ac:dyDescent="0.25">
      <c r="A1" s="363"/>
      <c r="B1" s="364"/>
      <c r="C1" s="364"/>
      <c r="D1" s="364"/>
      <c r="E1" s="364"/>
      <c r="F1" s="364"/>
      <c r="G1" s="364"/>
      <c r="H1" s="365"/>
      <c r="I1" s="106"/>
    </row>
    <row r="2" spans="1:10" s="76" customFormat="1" ht="18" customHeight="1" x14ac:dyDescent="0.25">
      <c r="A2" s="366" t="s">
        <v>29</v>
      </c>
      <c r="B2" s="367"/>
      <c r="C2" s="367"/>
      <c r="D2" s="367"/>
      <c r="E2" s="367"/>
      <c r="F2" s="367"/>
      <c r="G2" s="367"/>
      <c r="H2" s="368"/>
      <c r="I2" s="203"/>
    </row>
    <row r="3" spans="1:10" ht="21" customHeight="1" x14ac:dyDescent="0.25">
      <c r="A3" s="373" t="s">
        <v>36</v>
      </c>
      <c r="B3" s="374"/>
      <c r="C3" s="374"/>
      <c r="D3" s="374"/>
      <c r="E3" s="374"/>
      <c r="F3" s="374"/>
      <c r="G3" s="374"/>
      <c r="H3" s="63" t="s">
        <v>97</v>
      </c>
      <c r="I3" s="106"/>
    </row>
    <row r="4" spans="1:10" ht="21" customHeight="1" x14ac:dyDescent="0.25">
      <c r="A4" s="375" t="str">
        <f>'Planilha Orcamentaria '!A4:F4</f>
        <v>OBRA: Reforma Recepção Policlínica Municipal de Araçuaí</v>
      </c>
      <c r="B4" s="376"/>
      <c r="C4" s="376"/>
      <c r="D4" s="376"/>
      <c r="E4" s="376"/>
      <c r="F4" s="376"/>
      <c r="G4" s="376"/>
      <c r="H4" s="377"/>
      <c r="I4" s="106"/>
    </row>
    <row r="5" spans="1:10" ht="21" customHeight="1" x14ac:dyDescent="0.25">
      <c r="A5" s="369" t="str">
        <f>'Planilha Orcamentaria '!A5:E5</f>
        <v>LOCAL: Avenida Amazonas, S/N- Vila Magnólia</v>
      </c>
      <c r="B5" s="370"/>
      <c r="C5" s="370"/>
      <c r="D5" s="370"/>
      <c r="E5" s="378" t="s">
        <v>98</v>
      </c>
      <c r="F5" s="379"/>
      <c r="G5" s="379"/>
      <c r="H5" s="380"/>
      <c r="I5" s="106"/>
    </row>
    <row r="6" spans="1:10" ht="30.75" customHeight="1" x14ac:dyDescent="0.25">
      <c r="A6" s="371" t="str">
        <f>'Planilha Orcamentaria '!A6:E6</f>
        <v>REGIÃO/MÊS DE REFERÊNCIA: SEINFRA: Região Jequitinhonha e Mucuri - C/ Desoneração - AGOSTO/ 2023. SINAPI-MG C/ Desoneração - SETEMBRO/ 2023</v>
      </c>
      <c r="B6" s="372"/>
      <c r="C6" s="372"/>
      <c r="D6" s="372"/>
      <c r="E6" s="104" t="s">
        <v>250</v>
      </c>
      <c r="F6" s="104" t="s">
        <v>7</v>
      </c>
      <c r="G6" s="64" t="s">
        <v>89</v>
      </c>
      <c r="H6" s="108" t="s">
        <v>8</v>
      </c>
      <c r="I6" s="106"/>
    </row>
    <row r="7" spans="1:10" ht="13" x14ac:dyDescent="0.25">
      <c r="A7" s="361" t="str">
        <f>'Planilha Orcamentaria '!A7:E7</f>
        <v>PRAZO DE EXECUÇÃO: 4 meses</v>
      </c>
      <c r="B7" s="362"/>
      <c r="C7" s="362"/>
      <c r="D7" s="362"/>
      <c r="E7" s="64"/>
      <c r="F7" s="104"/>
      <c r="G7" s="65"/>
      <c r="H7" s="105"/>
      <c r="I7" s="106"/>
      <c r="J7" s="1">
        <v>0</v>
      </c>
    </row>
    <row r="8" spans="1:10" ht="25" customHeight="1" x14ac:dyDescent="0.25">
      <c r="A8" s="66" t="s">
        <v>0</v>
      </c>
      <c r="B8" s="67" t="s">
        <v>28</v>
      </c>
      <c r="C8" s="67" t="s">
        <v>6</v>
      </c>
      <c r="D8" s="67" t="s">
        <v>1</v>
      </c>
      <c r="E8" s="67" t="s">
        <v>3</v>
      </c>
      <c r="F8" s="67" t="s">
        <v>2</v>
      </c>
      <c r="G8" s="359" t="s">
        <v>29</v>
      </c>
      <c r="H8" s="360"/>
      <c r="I8" s="106"/>
    </row>
    <row r="9" spans="1:10" ht="20.149999999999999" customHeight="1" x14ac:dyDescent="0.25">
      <c r="A9" s="71">
        <v>1</v>
      </c>
      <c r="B9" s="72"/>
      <c r="C9" s="72"/>
      <c r="D9" s="73" t="s">
        <v>30</v>
      </c>
      <c r="E9" s="74"/>
      <c r="F9" s="75"/>
      <c r="G9" s="347"/>
      <c r="H9" s="348"/>
      <c r="I9" s="106"/>
    </row>
    <row r="10" spans="1:10" ht="64" customHeight="1" x14ac:dyDescent="0.25">
      <c r="A10" s="290" t="s">
        <v>46</v>
      </c>
      <c r="B10" s="291" t="s">
        <v>149</v>
      </c>
      <c r="C10" s="294" t="s">
        <v>155</v>
      </c>
      <c r="D10" s="295" t="s">
        <v>156</v>
      </c>
      <c r="E10" s="42" t="s">
        <v>32</v>
      </c>
      <c r="F10" s="298">
        <v>1</v>
      </c>
      <c r="G10" s="345" t="s">
        <v>77</v>
      </c>
      <c r="H10" s="346"/>
      <c r="I10" s="106"/>
    </row>
    <row r="11" spans="1:10" ht="64" customHeight="1" x14ac:dyDescent="0.25">
      <c r="A11" s="290" t="s">
        <v>261</v>
      </c>
      <c r="B11" s="291" t="s">
        <v>255</v>
      </c>
      <c r="C11" s="294">
        <v>22614</v>
      </c>
      <c r="D11" s="295" t="s">
        <v>256</v>
      </c>
      <c r="E11" s="42" t="s">
        <v>32</v>
      </c>
      <c r="F11" s="298">
        <v>2</v>
      </c>
      <c r="G11" s="345" t="s">
        <v>257</v>
      </c>
      <c r="H11" s="346"/>
      <c r="I11" s="106"/>
    </row>
    <row r="12" spans="1:10" s="289" customFormat="1" ht="64" customHeight="1" x14ac:dyDescent="0.25">
      <c r="A12" s="290" t="s">
        <v>337</v>
      </c>
      <c r="B12" s="291" t="s">
        <v>33</v>
      </c>
      <c r="C12" s="294" t="s">
        <v>339</v>
      </c>
      <c r="D12" s="295" t="s">
        <v>340</v>
      </c>
      <c r="E12" s="292" t="s">
        <v>23</v>
      </c>
      <c r="F12" s="298">
        <v>58.44</v>
      </c>
      <c r="G12" s="345" t="s">
        <v>344</v>
      </c>
      <c r="H12" s="346"/>
      <c r="I12" s="296"/>
    </row>
    <row r="13" spans="1:10" s="289" customFormat="1" ht="64" customHeight="1" x14ac:dyDescent="0.25">
      <c r="A13" s="290" t="s">
        <v>338</v>
      </c>
      <c r="B13" s="291" t="s">
        <v>33</v>
      </c>
      <c r="C13" s="294" t="s">
        <v>341</v>
      </c>
      <c r="D13" s="295" t="s">
        <v>342</v>
      </c>
      <c r="E13" s="292" t="s">
        <v>40</v>
      </c>
      <c r="F13" s="298">
        <v>9</v>
      </c>
      <c r="G13" s="345" t="s">
        <v>343</v>
      </c>
      <c r="H13" s="346"/>
      <c r="I13" s="296"/>
    </row>
    <row r="14" spans="1:10" ht="12" customHeight="1" x14ac:dyDescent="0.25">
      <c r="A14" s="290"/>
      <c r="B14" s="291"/>
      <c r="C14" s="43"/>
      <c r="D14" s="44"/>
      <c r="E14" s="42"/>
      <c r="F14" s="46"/>
      <c r="G14" s="381"/>
      <c r="H14" s="382"/>
      <c r="I14" s="106"/>
    </row>
    <row r="15" spans="1:10" ht="20.149999999999999" customHeight="1" x14ac:dyDescent="0.25">
      <c r="A15" s="71">
        <v>2</v>
      </c>
      <c r="B15" s="72"/>
      <c r="C15" s="72"/>
      <c r="D15" s="73" t="s">
        <v>38</v>
      </c>
      <c r="E15" s="74"/>
      <c r="F15" s="75"/>
      <c r="G15" s="347"/>
      <c r="H15" s="348"/>
      <c r="I15" s="106"/>
    </row>
    <row r="16" spans="1:10" s="52" customFormat="1" ht="80" customHeight="1" x14ac:dyDescent="0.2">
      <c r="A16" s="53" t="s">
        <v>78</v>
      </c>
      <c r="B16" s="54" t="s">
        <v>33</v>
      </c>
      <c r="C16" s="118">
        <v>96523</v>
      </c>
      <c r="D16" s="55" t="s">
        <v>142</v>
      </c>
      <c r="E16" s="56" t="s">
        <v>39</v>
      </c>
      <c r="F16" s="532">
        <f>(0.9*0.9*1.5*5)+(0.9*0.75*1.5*1)+(1.1*1.1*1.5*2)+(0.75*0.9*1.5*5)+(1*1*1.5*1)+(1*0.85*1.5*1)</f>
        <v>18.555</v>
      </c>
      <c r="G16" s="343" t="s">
        <v>161</v>
      </c>
      <c r="H16" s="344"/>
      <c r="I16" s="204"/>
    </row>
    <row r="17" spans="1:9" s="52" customFormat="1" ht="80" customHeight="1" x14ac:dyDescent="0.2">
      <c r="A17" s="53" t="s">
        <v>79</v>
      </c>
      <c r="B17" s="54" t="s">
        <v>33</v>
      </c>
      <c r="C17" s="118">
        <v>96527</v>
      </c>
      <c r="D17" s="55" t="s">
        <v>143</v>
      </c>
      <c r="E17" s="56" t="s">
        <v>39</v>
      </c>
      <c r="F17" s="532">
        <f>(5.3+3.16+3.15+4.28+2.83+5.33+3.41+3.41+4.25+5.33+4.3+3.15+6.3+2.23+0.98+2.15+5.3)*0.15*0.4</f>
        <v>3.8915999999999991</v>
      </c>
      <c r="G17" s="343" t="s">
        <v>162</v>
      </c>
      <c r="H17" s="344"/>
      <c r="I17" s="204" t="s">
        <v>163</v>
      </c>
    </row>
    <row r="18" spans="1:9" s="52" customFormat="1" ht="80" customHeight="1" x14ac:dyDescent="0.2">
      <c r="A18" s="53" t="s">
        <v>80</v>
      </c>
      <c r="B18" s="54" t="s">
        <v>33</v>
      </c>
      <c r="C18" s="118">
        <v>101616</v>
      </c>
      <c r="D18" s="119" t="s">
        <v>144</v>
      </c>
      <c r="E18" s="56" t="s">
        <v>40</v>
      </c>
      <c r="F18" s="532">
        <f>(0.9*0.9*5)+(0.9*0.75*1)+(1.1*1.1*2)+(0.75*0.9*5)+(1*1*1)+(1*0.85*1)+(64.89*0.15)</f>
        <v>22.1035</v>
      </c>
      <c r="G18" s="343" t="s">
        <v>164</v>
      </c>
      <c r="H18" s="344"/>
      <c r="I18" s="204"/>
    </row>
    <row r="19" spans="1:9" s="52" customFormat="1" ht="80" customHeight="1" x14ac:dyDescent="0.2">
      <c r="A19" s="53" t="s">
        <v>49</v>
      </c>
      <c r="B19" s="54" t="s">
        <v>33</v>
      </c>
      <c r="C19" s="118" t="s">
        <v>93</v>
      </c>
      <c r="D19" s="119" t="s">
        <v>92</v>
      </c>
      <c r="E19" s="56" t="s">
        <v>39</v>
      </c>
      <c r="F19" s="532">
        <f>ROUND(((0.75*0.9*5)+(0.9*0.9*5)+(1*0.85*1)+(1.1*1.1*2)+(1*1*1)+(0.9*0.75*1)+(64.86*0.15))*0.05,2)</f>
        <v>1.1000000000000001</v>
      </c>
      <c r="G19" s="343" t="s">
        <v>100</v>
      </c>
      <c r="H19" s="344"/>
      <c r="I19" s="204"/>
    </row>
    <row r="20" spans="1:9" s="52" customFormat="1" ht="50" customHeight="1" x14ac:dyDescent="0.2">
      <c r="A20" s="53" t="s">
        <v>50</v>
      </c>
      <c r="B20" s="54" t="s">
        <v>149</v>
      </c>
      <c r="C20" s="57" t="s">
        <v>150</v>
      </c>
      <c r="D20" s="55" t="s">
        <v>151</v>
      </c>
      <c r="E20" s="58" t="s">
        <v>40</v>
      </c>
      <c r="F20" s="532">
        <f>(16.29+45.55+14.85)/3</f>
        <v>25.563333333333333</v>
      </c>
      <c r="G20" s="343" t="s">
        <v>327</v>
      </c>
      <c r="H20" s="344"/>
      <c r="I20" s="204">
        <f>16.29+45.55+14.85</f>
        <v>76.69</v>
      </c>
    </row>
    <row r="21" spans="1:9" s="52" customFormat="1" ht="50" customHeight="1" x14ac:dyDescent="0.2">
      <c r="A21" s="53" t="s">
        <v>51</v>
      </c>
      <c r="B21" s="54" t="s">
        <v>33</v>
      </c>
      <c r="C21" s="118">
        <v>92800</v>
      </c>
      <c r="D21" s="119" t="s">
        <v>42</v>
      </c>
      <c r="E21" s="56" t="s">
        <v>41</v>
      </c>
      <c r="F21" s="532">
        <f>6+48</f>
        <v>54</v>
      </c>
      <c r="G21" s="343" t="s">
        <v>101</v>
      </c>
      <c r="H21" s="344"/>
      <c r="I21" s="204"/>
    </row>
    <row r="22" spans="1:9" s="52" customFormat="1" ht="50" customHeight="1" x14ac:dyDescent="0.2">
      <c r="A22" s="53" t="s">
        <v>52</v>
      </c>
      <c r="B22" s="54" t="s">
        <v>33</v>
      </c>
      <c r="C22" s="118" t="s">
        <v>104</v>
      </c>
      <c r="D22" s="119" t="s">
        <v>91</v>
      </c>
      <c r="E22" s="56" t="s">
        <v>41</v>
      </c>
      <c r="F22" s="532">
        <f>127</f>
        <v>127</v>
      </c>
      <c r="G22" s="343" t="s">
        <v>103</v>
      </c>
      <c r="H22" s="344"/>
      <c r="I22" s="204"/>
    </row>
    <row r="23" spans="1:9" s="52" customFormat="1" ht="50" customHeight="1" x14ac:dyDescent="0.2">
      <c r="A23" s="53" t="s">
        <v>138</v>
      </c>
      <c r="B23" s="54" t="s">
        <v>33</v>
      </c>
      <c r="C23" s="118">
        <v>92803</v>
      </c>
      <c r="D23" s="119" t="s">
        <v>43</v>
      </c>
      <c r="E23" s="56" t="s">
        <v>41</v>
      </c>
      <c r="F23" s="532">
        <f>122+21</f>
        <v>143</v>
      </c>
      <c r="G23" s="343" t="s">
        <v>102</v>
      </c>
      <c r="H23" s="344"/>
      <c r="I23" s="204"/>
    </row>
    <row r="24" spans="1:9" s="52" customFormat="1" ht="50" customHeight="1" x14ac:dyDescent="0.2">
      <c r="A24" s="53" t="s">
        <v>145</v>
      </c>
      <c r="B24" s="54" t="s">
        <v>33</v>
      </c>
      <c r="C24" s="118">
        <v>92804</v>
      </c>
      <c r="D24" s="119" t="s">
        <v>44</v>
      </c>
      <c r="E24" s="56" t="s">
        <v>41</v>
      </c>
      <c r="F24" s="532">
        <f>5</f>
        <v>5</v>
      </c>
      <c r="G24" s="343" t="s">
        <v>105</v>
      </c>
      <c r="H24" s="344"/>
      <c r="I24" s="204"/>
    </row>
    <row r="25" spans="1:9" s="52" customFormat="1" ht="50" customHeight="1" x14ac:dyDescent="0.2">
      <c r="A25" s="53" t="s">
        <v>146</v>
      </c>
      <c r="B25" s="54" t="s">
        <v>33</v>
      </c>
      <c r="C25" s="57">
        <v>94965</v>
      </c>
      <c r="D25" s="59" t="s">
        <v>152</v>
      </c>
      <c r="E25" s="56" t="s">
        <v>39</v>
      </c>
      <c r="F25" s="532">
        <f>3.12+3.88+0.75</f>
        <v>7.75</v>
      </c>
      <c r="G25" s="343" t="s">
        <v>106</v>
      </c>
      <c r="H25" s="344"/>
      <c r="I25" s="204">
        <f>3.88+0.75+3.12</f>
        <v>7.75</v>
      </c>
    </row>
    <row r="26" spans="1:9" s="52" customFormat="1" ht="50" customHeight="1" x14ac:dyDescent="0.2">
      <c r="A26" s="53" t="s">
        <v>147</v>
      </c>
      <c r="B26" s="54" t="s">
        <v>149</v>
      </c>
      <c r="C26" s="57" t="s">
        <v>294</v>
      </c>
      <c r="D26" s="59" t="s">
        <v>295</v>
      </c>
      <c r="E26" s="56" t="s">
        <v>39</v>
      </c>
      <c r="F26" s="532">
        <f>(18.56+3.89)-7.75</f>
        <v>14.7</v>
      </c>
      <c r="G26" s="343" t="s">
        <v>165</v>
      </c>
      <c r="H26" s="344"/>
      <c r="I26" s="204"/>
    </row>
    <row r="27" spans="1:9" s="52" customFormat="1" ht="50" customHeight="1" x14ac:dyDescent="0.2">
      <c r="A27" s="53" t="s">
        <v>148</v>
      </c>
      <c r="B27" s="54" t="s">
        <v>149</v>
      </c>
      <c r="C27" s="57" t="s">
        <v>153</v>
      </c>
      <c r="D27" s="59" t="s">
        <v>154</v>
      </c>
      <c r="E27" s="56" t="s">
        <v>23</v>
      </c>
      <c r="F27" s="532">
        <f>64.86</f>
        <v>64.86</v>
      </c>
      <c r="G27" s="343" t="s">
        <v>107</v>
      </c>
      <c r="H27" s="344"/>
      <c r="I27" s="204"/>
    </row>
    <row r="28" spans="1:9" s="52" customFormat="1" ht="12" customHeight="1" x14ac:dyDescent="0.2">
      <c r="A28" s="53"/>
      <c r="B28" s="54"/>
      <c r="C28" s="57"/>
      <c r="D28" s="59"/>
      <c r="E28" s="56"/>
      <c r="F28" s="60"/>
      <c r="G28" s="341"/>
      <c r="H28" s="342"/>
      <c r="I28" s="204"/>
    </row>
    <row r="29" spans="1:9" ht="20.149999999999999" customHeight="1" x14ac:dyDescent="0.25">
      <c r="A29" s="71">
        <v>3</v>
      </c>
      <c r="B29" s="72"/>
      <c r="C29" s="72"/>
      <c r="D29" s="73" t="s">
        <v>137</v>
      </c>
      <c r="E29" s="74"/>
      <c r="F29" s="75"/>
      <c r="G29" s="347"/>
      <c r="H29" s="348"/>
      <c r="I29" s="106"/>
    </row>
    <row r="30" spans="1:9" s="52" customFormat="1" ht="50" customHeight="1" x14ac:dyDescent="0.2">
      <c r="A30" s="53" t="s">
        <v>81</v>
      </c>
      <c r="B30" s="54" t="s">
        <v>33</v>
      </c>
      <c r="C30" s="57" t="s">
        <v>95</v>
      </c>
      <c r="D30" s="59" t="s">
        <v>94</v>
      </c>
      <c r="E30" s="56" t="s">
        <v>40</v>
      </c>
      <c r="F30" s="532">
        <f>36</f>
        <v>36</v>
      </c>
      <c r="G30" s="343" t="s">
        <v>166</v>
      </c>
      <c r="H30" s="344"/>
      <c r="I30" s="204"/>
    </row>
    <row r="31" spans="1:9" s="52" customFormat="1" ht="50" customHeight="1" x14ac:dyDescent="0.2">
      <c r="A31" s="53" t="s">
        <v>53</v>
      </c>
      <c r="B31" s="54" t="s">
        <v>33</v>
      </c>
      <c r="C31" s="57">
        <v>92800</v>
      </c>
      <c r="D31" s="59" t="s">
        <v>42</v>
      </c>
      <c r="E31" s="56" t="s">
        <v>41</v>
      </c>
      <c r="F31" s="532">
        <f>82</f>
        <v>82</v>
      </c>
      <c r="G31" s="343" t="s">
        <v>167</v>
      </c>
      <c r="H31" s="344"/>
      <c r="I31" s="204"/>
    </row>
    <row r="32" spans="1:9" s="52" customFormat="1" ht="50" customHeight="1" x14ac:dyDescent="0.2">
      <c r="A32" s="53" t="s">
        <v>54</v>
      </c>
      <c r="B32" s="54" t="s">
        <v>33</v>
      </c>
      <c r="C32" s="57">
        <v>92803</v>
      </c>
      <c r="D32" s="59" t="s">
        <v>43</v>
      </c>
      <c r="E32" s="56" t="s">
        <v>41</v>
      </c>
      <c r="F32" s="532">
        <f>242</f>
        <v>242</v>
      </c>
      <c r="G32" s="343" t="s">
        <v>168</v>
      </c>
      <c r="H32" s="344"/>
      <c r="I32" s="204"/>
    </row>
    <row r="33" spans="1:9" s="52" customFormat="1" ht="50" customHeight="1" x14ac:dyDescent="0.2">
      <c r="A33" s="53" t="s">
        <v>82</v>
      </c>
      <c r="B33" s="54" t="s">
        <v>33</v>
      </c>
      <c r="C33" s="57">
        <v>92804</v>
      </c>
      <c r="D33" s="59" t="s">
        <v>44</v>
      </c>
      <c r="E33" s="56" t="s">
        <v>41</v>
      </c>
      <c r="F33" s="532">
        <f>13</f>
        <v>13</v>
      </c>
      <c r="G33" s="343" t="s">
        <v>169</v>
      </c>
      <c r="H33" s="344"/>
      <c r="I33" s="204"/>
    </row>
    <row r="34" spans="1:9" s="52" customFormat="1" ht="50" customHeight="1" x14ac:dyDescent="0.2">
      <c r="A34" s="53" t="s">
        <v>83</v>
      </c>
      <c r="B34" s="54" t="s">
        <v>33</v>
      </c>
      <c r="C34" s="57">
        <v>94965</v>
      </c>
      <c r="D34" s="59" t="s">
        <v>152</v>
      </c>
      <c r="E34" s="56" t="s">
        <v>39</v>
      </c>
      <c r="F34" s="532">
        <f>1.8</f>
        <v>1.8</v>
      </c>
      <c r="G34" s="343" t="s">
        <v>170</v>
      </c>
      <c r="H34" s="344"/>
      <c r="I34" s="204"/>
    </row>
    <row r="35" spans="1:9" ht="12" customHeight="1" x14ac:dyDescent="0.25">
      <c r="A35" s="62"/>
      <c r="B35" s="17"/>
      <c r="C35" s="17"/>
      <c r="D35" s="45"/>
      <c r="E35" s="19"/>
      <c r="F35" s="282"/>
      <c r="G35" s="280"/>
      <c r="H35" s="281"/>
      <c r="I35" s="106"/>
    </row>
    <row r="36" spans="1:9" ht="20.149999999999999" customHeight="1" x14ac:dyDescent="0.25">
      <c r="A36" s="71">
        <v>4</v>
      </c>
      <c r="B36" s="72"/>
      <c r="C36" s="72"/>
      <c r="D36" s="73" t="s">
        <v>157</v>
      </c>
      <c r="E36" s="74"/>
      <c r="F36" s="75"/>
      <c r="G36" s="347"/>
      <c r="H36" s="348"/>
      <c r="I36" s="106"/>
    </row>
    <row r="37" spans="1:9" s="52" customFormat="1" ht="50" customHeight="1" x14ac:dyDescent="0.2">
      <c r="A37" s="53" t="s">
        <v>55</v>
      </c>
      <c r="B37" s="123" t="s">
        <v>149</v>
      </c>
      <c r="C37" s="124" t="s">
        <v>158</v>
      </c>
      <c r="D37" s="125" t="s">
        <v>159</v>
      </c>
      <c r="E37" s="126" t="s">
        <v>40</v>
      </c>
      <c r="F37" s="298">
        <f>(((2.95+0.95+3.05+1.95+5.15+11.55+11.45+4.2)*4)-11.25-2.33-4.2-15.8-10)+(46.2*1.6)</f>
        <v>195.33999999999997</v>
      </c>
      <c r="G37" s="345" t="s">
        <v>244</v>
      </c>
      <c r="H37" s="346"/>
      <c r="I37" s="127" t="s">
        <v>189</v>
      </c>
    </row>
    <row r="38" spans="1:9" s="52" customFormat="1" ht="50" customHeight="1" x14ac:dyDescent="0.2">
      <c r="A38" s="53" t="s">
        <v>84</v>
      </c>
      <c r="B38" s="123" t="s">
        <v>33</v>
      </c>
      <c r="C38" s="124">
        <v>93185</v>
      </c>
      <c r="D38" s="125" t="s">
        <v>190</v>
      </c>
      <c r="E38" s="126" t="s">
        <v>23</v>
      </c>
      <c r="F38" s="298">
        <f>(2+0.3+0.3)*3</f>
        <v>7.7999999999999989</v>
      </c>
      <c r="G38" s="345" t="s">
        <v>247</v>
      </c>
      <c r="H38" s="346"/>
      <c r="I38" s="127"/>
    </row>
    <row r="39" spans="1:9" s="52" customFormat="1" ht="50" customHeight="1" x14ac:dyDescent="0.2">
      <c r="A39" s="53" t="s">
        <v>139</v>
      </c>
      <c r="B39" s="123" t="s">
        <v>33</v>
      </c>
      <c r="C39" s="124">
        <v>93183</v>
      </c>
      <c r="D39" s="125" t="s">
        <v>245</v>
      </c>
      <c r="E39" s="126" t="s">
        <v>23</v>
      </c>
      <c r="F39" s="298">
        <f>((2.5+0.3+0.3)*3)+((1.55+0.3+0.3)*1)+((1.17+0.3+0.3)*9)</f>
        <v>27.38</v>
      </c>
      <c r="G39" s="345" t="s">
        <v>248</v>
      </c>
      <c r="H39" s="346"/>
      <c r="I39" s="127"/>
    </row>
    <row r="40" spans="1:9" s="52" customFormat="1" ht="50" customHeight="1" x14ac:dyDescent="0.2">
      <c r="A40" s="53" t="s">
        <v>140</v>
      </c>
      <c r="B40" s="123" t="s">
        <v>33</v>
      </c>
      <c r="C40" s="124">
        <v>93195</v>
      </c>
      <c r="D40" s="125" t="s">
        <v>246</v>
      </c>
      <c r="E40" s="126" t="s">
        <v>23</v>
      </c>
      <c r="F40" s="298">
        <f>((2.5+0.3+0.3)*3)+((1.55+0.3+0.3)*1)+((1.17+0.3+0.3)*9)</f>
        <v>27.38</v>
      </c>
      <c r="G40" s="345" t="s">
        <v>248</v>
      </c>
      <c r="H40" s="346"/>
      <c r="I40" s="127"/>
    </row>
    <row r="41" spans="1:9" ht="12" customHeight="1" x14ac:dyDescent="0.25">
      <c r="A41" s="62"/>
      <c r="B41" s="17"/>
      <c r="C41" s="17"/>
      <c r="D41" s="45"/>
      <c r="E41" s="19"/>
      <c r="F41" s="282"/>
      <c r="G41" s="280"/>
      <c r="H41" s="281"/>
      <c r="I41" s="106"/>
    </row>
    <row r="42" spans="1:9" ht="20.149999999999999" customHeight="1" x14ac:dyDescent="0.25">
      <c r="A42" s="71">
        <v>5</v>
      </c>
      <c r="B42" s="72"/>
      <c r="C42" s="72"/>
      <c r="D42" s="73" t="s">
        <v>160</v>
      </c>
      <c r="E42" s="74"/>
      <c r="F42" s="75"/>
      <c r="G42" s="347"/>
      <c r="H42" s="348"/>
      <c r="I42" s="106"/>
    </row>
    <row r="43" spans="1:9" s="52" customFormat="1" ht="50" customHeight="1" x14ac:dyDescent="0.2">
      <c r="A43" s="53" t="s">
        <v>56</v>
      </c>
      <c r="B43" s="291" t="s">
        <v>149</v>
      </c>
      <c r="C43" s="43" t="s">
        <v>187</v>
      </c>
      <c r="D43" s="44" t="s">
        <v>188</v>
      </c>
      <c r="E43" s="42" t="s">
        <v>39</v>
      </c>
      <c r="F43" s="532">
        <f>116.62*0.1</f>
        <v>11.662000000000001</v>
      </c>
      <c r="G43" s="343" t="s">
        <v>251</v>
      </c>
      <c r="H43" s="344"/>
      <c r="I43" s="204"/>
    </row>
    <row r="44" spans="1:9" s="52" customFormat="1" ht="40.5" customHeight="1" x14ac:dyDescent="0.2">
      <c r="A44" s="53" t="s">
        <v>57</v>
      </c>
      <c r="B44" s="120" t="s">
        <v>149</v>
      </c>
      <c r="C44" s="54" t="s">
        <v>329</v>
      </c>
      <c r="D44" s="122" t="s">
        <v>328</v>
      </c>
      <c r="E44" s="42" t="s">
        <v>40</v>
      </c>
      <c r="F44" s="532">
        <f>116.62</f>
        <v>116.62</v>
      </c>
      <c r="G44" s="343" t="s">
        <v>252</v>
      </c>
      <c r="H44" s="344"/>
      <c r="I44" s="204"/>
    </row>
    <row r="45" spans="1:9" s="52" customFormat="1" ht="50" customHeight="1" x14ac:dyDescent="0.2">
      <c r="A45" s="53" t="s">
        <v>141</v>
      </c>
      <c r="B45" s="291" t="s">
        <v>149</v>
      </c>
      <c r="C45" s="57" t="s">
        <v>254</v>
      </c>
      <c r="D45" s="44" t="s">
        <v>253</v>
      </c>
      <c r="E45" s="42" t="s">
        <v>40</v>
      </c>
      <c r="F45" s="532">
        <f>116.62+5.85</f>
        <v>122.47</v>
      </c>
      <c r="G45" s="343" t="s">
        <v>345</v>
      </c>
      <c r="H45" s="344"/>
      <c r="I45" s="204"/>
    </row>
    <row r="46" spans="1:9" s="52" customFormat="1" ht="50" customHeight="1" x14ac:dyDescent="0.2">
      <c r="A46" s="53" t="s">
        <v>332</v>
      </c>
      <c r="B46" s="291" t="s">
        <v>149</v>
      </c>
      <c r="C46" s="57" t="s">
        <v>330</v>
      </c>
      <c r="D46" s="44" t="s">
        <v>331</v>
      </c>
      <c r="E46" s="42" t="s">
        <v>40</v>
      </c>
      <c r="F46" s="532">
        <f>2*0.15*3</f>
        <v>0.89999999999999991</v>
      </c>
      <c r="G46" s="343" t="s">
        <v>333</v>
      </c>
      <c r="H46" s="344"/>
      <c r="I46" s="204"/>
    </row>
    <row r="47" spans="1:9" ht="12" customHeight="1" x14ac:dyDescent="0.25">
      <c r="A47" s="62"/>
      <c r="B47" s="17"/>
      <c r="C47" s="17"/>
      <c r="D47" s="45"/>
      <c r="E47" s="19"/>
      <c r="F47" s="282"/>
      <c r="G47" s="280"/>
      <c r="H47" s="281"/>
      <c r="I47" s="106"/>
    </row>
    <row r="48" spans="1:9" ht="20.149999999999999" customHeight="1" x14ac:dyDescent="0.25">
      <c r="A48" s="71">
        <v>6</v>
      </c>
      <c r="B48" s="72"/>
      <c r="C48" s="72"/>
      <c r="D48" s="73" t="s">
        <v>37</v>
      </c>
      <c r="E48" s="74"/>
      <c r="F48" s="75"/>
      <c r="G48" s="347"/>
      <c r="H48" s="348"/>
      <c r="I48" s="106"/>
    </row>
    <row r="49" spans="1:9" s="52" customFormat="1" ht="56.5" customHeight="1" x14ac:dyDescent="0.2">
      <c r="A49" s="53" t="s">
        <v>262</v>
      </c>
      <c r="B49" s="120" t="s">
        <v>149</v>
      </c>
      <c r="C49" s="54" t="s">
        <v>181</v>
      </c>
      <c r="D49" s="121" t="s">
        <v>182</v>
      </c>
      <c r="E49" s="42" t="s">
        <v>41</v>
      </c>
      <c r="F49" s="532">
        <f>1088.53</f>
        <v>1088.53</v>
      </c>
      <c r="G49" s="343" t="s">
        <v>110</v>
      </c>
      <c r="H49" s="344"/>
      <c r="I49" s="204"/>
    </row>
    <row r="50" spans="1:9" s="52" customFormat="1" ht="56.5" customHeight="1" x14ac:dyDescent="0.2">
      <c r="A50" s="53" t="s">
        <v>263</v>
      </c>
      <c r="B50" s="120" t="s">
        <v>33</v>
      </c>
      <c r="C50" s="54">
        <v>92258</v>
      </c>
      <c r="D50" s="121" t="s">
        <v>334</v>
      </c>
      <c r="E50" s="42" t="s">
        <v>32</v>
      </c>
      <c r="F50" s="532">
        <v>3</v>
      </c>
      <c r="G50" s="343" t="s">
        <v>336</v>
      </c>
      <c r="H50" s="344"/>
      <c r="I50" s="204"/>
    </row>
    <row r="51" spans="1:9" s="52" customFormat="1" ht="50" customHeight="1" x14ac:dyDescent="0.2">
      <c r="A51" s="53" t="s">
        <v>264</v>
      </c>
      <c r="B51" s="54" t="s">
        <v>149</v>
      </c>
      <c r="C51" s="57" t="s">
        <v>180</v>
      </c>
      <c r="D51" s="59" t="s">
        <v>179</v>
      </c>
      <c r="E51" s="56" t="s">
        <v>40</v>
      </c>
      <c r="F51" s="532">
        <f>130.65</f>
        <v>130.65</v>
      </c>
      <c r="G51" s="343" t="s">
        <v>184</v>
      </c>
      <c r="H51" s="344"/>
      <c r="I51" s="204"/>
    </row>
    <row r="52" spans="1:9" s="52" customFormat="1" ht="50" customHeight="1" x14ac:dyDescent="0.2">
      <c r="A52" s="53" t="s">
        <v>265</v>
      </c>
      <c r="B52" s="54" t="s">
        <v>149</v>
      </c>
      <c r="C52" s="57" t="s">
        <v>173</v>
      </c>
      <c r="D52" s="59" t="s">
        <v>174</v>
      </c>
      <c r="E52" s="56" t="s">
        <v>23</v>
      </c>
      <c r="F52" s="532">
        <f>24</f>
        <v>24</v>
      </c>
      <c r="G52" s="343" t="s">
        <v>111</v>
      </c>
      <c r="H52" s="344"/>
      <c r="I52" s="204"/>
    </row>
    <row r="53" spans="1:9" s="52" customFormat="1" ht="50" customHeight="1" x14ac:dyDescent="0.2">
      <c r="A53" s="53" t="s">
        <v>266</v>
      </c>
      <c r="B53" s="54" t="s">
        <v>149</v>
      </c>
      <c r="C53" s="57" t="s">
        <v>175</v>
      </c>
      <c r="D53" s="59" t="s">
        <v>176</v>
      </c>
      <c r="E53" s="56" t="s">
        <v>23</v>
      </c>
      <c r="F53" s="532">
        <f>4*2</f>
        <v>8</v>
      </c>
      <c r="G53" s="343" t="s">
        <v>113</v>
      </c>
      <c r="H53" s="344"/>
      <c r="I53" s="204"/>
    </row>
    <row r="54" spans="1:9" s="52" customFormat="1" ht="50" customHeight="1" x14ac:dyDescent="0.2">
      <c r="A54" s="53" t="s">
        <v>276</v>
      </c>
      <c r="B54" s="54" t="s">
        <v>149</v>
      </c>
      <c r="C54" s="57" t="s">
        <v>177</v>
      </c>
      <c r="D54" s="59" t="s">
        <v>178</v>
      </c>
      <c r="E54" s="56" t="s">
        <v>32</v>
      </c>
      <c r="F54" s="532">
        <v>2</v>
      </c>
      <c r="G54" s="343" t="s">
        <v>112</v>
      </c>
      <c r="H54" s="344"/>
      <c r="I54" s="204"/>
    </row>
    <row r="55" spans="1:9" s="52" customFormat="1" ht="50" customHeight="1" x14ac:dyDescent="0.2">
      <c r="A55" s="53" t="s">
        <v>277</v>
      </c>
      <c r="B55" s="54" t="s">
        <v>149</v>
      </c>
      <c r="C55" s="57" t="s">
        <v>172</v>
      </c>
      <c r="D55" s="59" t="s">
        <v>171</v>
      </c>
      <c r="E55" s="56" t="s">
        <v>40</v>
      </c>
      <c r="F55" s="532">
        <f>130.65</f>
        <v>130.65</v>
      </c>
      <c r="G55" s="343" t="s">
        <v>183</v>
      </c>
      <c r="H55" s="344"/>
      <c r="I55" s="204"/>
    </row>
    <row r="56" spans="1:9" s="52" customFormat="1" ht="50" customHeight="1" x14ac:dyDescent="0.2">
      <c r="A56" s="53" t="s">
        <v>335</v>
      </c>
      <c r="B56" s="54" t="s">
        <v>241</v>
      </c>
      <c r="C56" s="57">
        <v>13060</v>
      </c>
      <c r="D56" s="59" t="s">
        <v>298</v>
      </c>
      <c r="E56" s="56" t="s">
        <v>40</v>
      </c>
      <c r="F56" s="532">
        <f>8.7+10.15</f>
        <v>18.850000000000001</v>
      </c>
      <c r="G56" s="343" t="s">
        <v>249</v>
      </c>
      <c r="H56" s="344"/>
      <c r="I56" s="204"/>
    </row>
    <row r="57" spans="1:9" s="61" customFormat="1" ht="12" customHeight="1" x14ac:dyDescent="0.25">
      <c r="A57" s="62"/>
      <c r="B57" s="291"/>
      <c r="C57" s="43"/>
      <c r="D57" s="44"/>
      <c r="E57" s="42"/>
      <c r="F57" s="298"/>
      <c r="G57" s="381"/>
      <c r="H57" s="382"/>
      <c r="I57" s="205"/>
    </row>
    <row r="58" spans="1:9" ht="20.149999999999999" customHeight="1" x14ac:dyDescent="0.25">
      <c r="A58" s="71">
        <v>7</v>
      </c>
      <c r="B58" s="72"/>
      <c r="C58" s="72"/>
      <c r="D58" s="73" t="s">
        <v>185</v>
      </c>
      <c r="E58" s="74"/>
      <c r="F58" s="75"/>
      <c r="G58" s="347"/>
      <c r="H58" s="348"/>
      <c r="I58" s="106"/>
    </row>
    <row r="59" spans="1:9" ht="60" customHeight="1" x14ac:dyDescent="0.25">
      <c r="A59" s="290" t="s">
        <v>267</v>
      </c>
      <c r="B59" s="291" t="s">
        <v>33</v>
      </c>
      <c r="C59" s="43">
        <v>100702</v>
      </c>
      <c r="D59" s="47" t="s">
        <v>239</v>
      </c>
      <c r="E59" s="42" t="s">
        <v>40</v>
      </c>
      <c r="F59" s="533">
        <f>(2*2.1*1)+(2*2.5*2)</f>
        <v>14.2</v>
      </c>
      <c r="G59" s="341" t="s">
        <v>240</v>
      </c>
      <c r="H59" s="342"/>
      <c r="I59" s="106"/>
    </row>
    <row r="60" spans="1:9" ht="60" customHeight="1" x14ac:dyDescent="0.25">
      <c r="A60" s="290" t="s">
        <v>268</v>
      </c>
      <c r="B60" s="291" t="s">
        <v>241</v>
      </c>
      <c r="C60" s="43">
        <v>13398</v>
      </c>
      <c r="D60" s="47" t="s">
        <v>299</v>
      </c>
      <c r="E60" s="42" t="s">
        <v>40</v>
      </c>
      <c r="F60" s="533">
        <f>(2.5*1.5*3)+(1.55*1.5*1)+(1.17*1.5*9)</f>
        <v>29.369999999999997</v>
      </c>
      <c r="G60" s="343" t="s">
        <v>242</v>
      </c>
      <c r="H60" s="344"/>
      <c r="I60" s="106"/>
    </row>
    <row r="61" spans="1:9" s="61" customFormat="1" ht="12" customHeight="1" x14ac:dyDescent="0.25">
      <c r="A61" s="62"/>
      <c r="B61" s="291"/>
      <c r="C61" s="43"/>
      <c r="D61" s="44"/>
      <c r="E61" s="42"/>
      <c r="F61" s="298"/>
      <c r="G61" s="278"/>
      <c r="H61" s="279"/>
      <c r="I61" s="205"/>
    </row>
    <row r="62" spans="1:9" ht="20.149999999999999" customHeight="1" x14ac:dyDescent="0.25">
      <c r="A62" s="71">
        <v>8</v>
      </c>
      <c r="B62" s="72"/>
      <c r="C62" s="72"/>
      <c r="D62" s="73" t="s">
        <v>191</v>
      </c>
      <c r="E62" s="74"/>
      <c r="F62" s="75"/>
      <c r="G62" s="347"/>
      <c r="H62" s="348"/>
      <c r="I62" s="106"/>
    </row>
    <row r="63" spans="1:9" ht="60" customHeight="1" x14ac:dyDescent="0.25">
      <c r="A63" s="290" t="s">
        <v>269</v>
      </c>
      <c r="B63" s="17" t="s">
        <v>149</v>
      </c>
      <c r="C63" s="17" t="s">
        <v>192</v>
      </c>
      <c r="D63" s="47" t="s">
        <v>193</v>
      </c>
      <c r="E63" s="19" t="s">
        <v>40</v>
      </c>
      <c r="F63" s="298">
        <f>(((58.44*4)-(2*2.1*1+1.17*1.5*9+2.5*1.5*3+2*2.5*2+2*2.1*1))+(46.6*1.6))*2</f>
        <v>525.75</v>
      </c>
      <c r="G63" s="345" t="s">
        <v>275</v>
      </c>
      <c r="H63" s="346"/>
      <c r="I63" s="127"/>
    </row>
    <row r="64" spans="1:9" ht="60" customHeight="1" x14ac:dyDescent="0.25">
      <c r="A64" s="290" t="s">
        <v>270</v>
      </c>
      <c r="B64" s="17" t="s">
        <v>149</v>
      </c>
      <c r="C64" s="17" t="s">
        <v>194</v>
      </c>
      <c r="D64" s="47" t="s">
        <v>195</v>
      </c>
      <c r="E64" s="19" t="s">
        <v>40</v>
      </c>
      <c r="F64" s="298">
        <f>(((58.44*4)-(2*2.1*1+1.17*1.5*9+2.5*1.5*3+2*2.5*2+2*2.1*1))+(46.6*1.6))*2</f>
        <v>525.75</v>
      </c>
      <c r="G64" s="345" t="s">
        <v>275</v>
      </c>
      <c r="H64" s="346"/>
      <c r="I64" s="127"/>
    </row>
    <row r="65" spans="1:9" s="61" customFormat="1" ht="12" customHeight="1" x14ac:dyDescent="0.25">
      <c r="A65" s="62"/>
      <c r="B65" s="291"/>
      <c r="C65" s="43"/>
      <c r="D65" s="44"/>
      <c r="E65" s="42"/>
      <c r="F65" s="298"/>
      <c r="G65" s="278"/>
      <c r="H65" s="279"/>
      <c r="I65" s="205"/>
    </row>
    <row r="66" spans="1:9" ht="20.149999999999999" customHeight="1" x14ac:dyDescent="0.25">
      <c r="A66" s="71">
        <v>9</v>
      </c>
      <c r="B66" s="72"/>
      <c r="C66" s="72"/>
      <c r="D66" s="73" t="s">
        <v>186</v>
      </c>
      <c r="E66" s="74"/>
      <c r="F66" s="75"/>
      <c r="G66" s="347"/>
      <c r="H66" s="348"/>
      <c r="I66" s="106"/>
    </row>
    <row r="67" spans="1:9" s="289" customFormat="1" ht="44" customHeight="1" x14ac:dyDescent="0.25">
      <c r="A67" s="290" t="s">
        <v>271</v>
      </c>
      <c r="B67" s="17" t="s">
        <v>149</v>
      </c>
      <c r="C67" s="17" t="s">
        <v>356</v>
      </c>
      <c r="D67" s="47" t="s">
        <v>358</v>
      </c>
      <c r="E67" s="19" t="s">
        <v>357</v>
      </c>
      <c r="F67" s="298">
        <v>732.56</v>
      </c>
      <c r="G67" s="345" t="s">
        <v>359</v>
      </c>
      <c r="H67" s="346"/>
      <c r="I67" s="127"/>
    </row>
    <row r="68" spans="1:9" ht="60" customHeight="1" x14ac:dyDescent="0.25">
      <c r="A68" s="290" t="s">
        <v>278</v>
      </c>
      <c r="B68" s="17" t="s">
        <v>149</v>
      </c>
      <c r="C68" s="17" t="s">
        <v>197</v>
      </c>
      <c r="D68" s="47" t="s">
        <v>198</v>
      </c>
      <c r="E68" s="19" t="s">
        <v>40</v>
      </c>
      <c r="F68" s="298">
        <f>((((58.44*4)-(2*2.1*1+1.17*1.5*9+2.5*1.5*3+2*2.5*2+2*2.1*1))+(46.6*1.6))*2)+732.56</f>
        <v>1258.31</v>
      </c>
      <c r="G68" s="345" t="s">
        <v>360</v>
      </c>
      <c r="H68" s="346"/>
      <c r="I68" s="127"/>
    </row>
    <row r="69" spans="1:9" ht="60" customHeight="1" x14ac:dyDescent="0.25">
      <c r="A69" s="290" t="s">
        <v>355</v>
      </c>
      <c r="B69" s="17" t="s">
        <v>149</v>
      </c>
      <c r="C69" s="17" t="s">
        <v>200</v>
      </c>
      <c r="D69" s="47" t="s">
        <v>201</v>
      </c>
      <c r="E69" s="19" t="s">
        <v>40</v>
      </c>
      <c r="F69" s="298">
        <f>((((58.44*4)-(2*2.1*1+1.17*1.5*9+2.5*1.5*3+2*2.5*2+2*2.1*1))+(46.6*1.6))*2)+732.56</f>
        <v>1258.31</v>
      </c>
      <c r="G69" s="345" t="s">
        <v>360</v>
      </c>
      <c r="H69" s="346"/>
      <c r="I69" s="127"/>
    </row>
    <row r="70" spans="1:9" s="61" customFormat="1" ht="12" customHeight="1" x14ac:dyDescent="0.25">
      <c r="A70" s="62"/>
      <c r="B70" s="291"/>
      <c r="C70" s="43"/>
      <c r="D70" s="44"/>
      <c r="E70" s="42"/>
      <c r="F70" s="298"/>
      <c r="G70" s="278"/>
      <c r="H70" s="279"/>
      <c r="I70" s="205"/>
    </row>
    <row r="71" spans="1:9" ht="20.149999999999999" customHeight="1" x14ac:dyDescent="0.25">
      <c r="A71" s="71">
        <v>10</v>
      </c>
      <c r="B71" s="72"/>
      <c r="C71" s="72"/>
      <c r="D71" s="73" t="s">
        <v>45</v>
      </c>
      <c r="E71" s="74"/>
      <c r="F71" s="75"/>
      <c r="G71" s="347"/>
      <c r="H71" s="348"/>
      <c r="I71" s="106"/>
    </row>
    <row r="72" spans="1:9" ht="60" customHeight="1" x14ac:dyDescent="0.25">
      <c r="A72" s="290" t="s">
        <v>196</v>
      </c>
      <c r="B72" s="291" t="s">
        <v>33</v>
      </c>
      <c r="C72" s="43">
        <v>103782</v>
      </c>
      <c r="D72" s="47" t="s">
        <v>221</v>
      </c>
      <c r="E72" s="42" t="s">
        <v>32</v>
      </c>
      <c r="F72" s="533">
        <v>11</v>
      </c>
      <c r="G72" s="341" t="s">
        <v>48</v>
      </c>
      <c r="H72" s="342"/>
      <c r="I72" s="106"/>
    </row>
    <row r="73" spans="1:9" ht="60" customHeight="1" x14ac:dyDescent="0.25">
      <c r="A73" s="290" t="s">
        <v>199</v>
      </c>
      <c r="B73" s="291" t="s">
        <v>33</v>
      </c>
      <c r="C73" s="43">
        <v>1872</v>
      </c>
      <c r="D73" s="47" t="s">
        <v>47</v>
      </c>
      <c r="E73" s="42" t="s">
        <v>32</v>
      </c>
      <c r="F73" s="533">
        <v>16</v>
      </c>
      <c r="G73" s="341" t="s">
        <v>48</v>
      </c>
      <c r="H73" s="342"/>
      <c r="I73" s="106"/>
    </row>
    <row r="74" spans="1:9" ht="60" customHeight="1" x14ac:dyDescent="0.25">
      <c r="A74" s="290" t="s">
        <v>202</v>
      </c>
      <c r="B74" s="291" t="s">
        <v>33</v>
      </c>
      <c r="C74" s="43">
        <v>1873</v>
      </c>
      <c r="D74" s="47" t="s">
        <v>90</v>
      </c>
      <c r="E74" s="42" t="s">
        <v>32</v>
      </c>
      <c r="F74" s="533">
        <v>12</v>
      </c>
      <c r="G74" s="341" t="s">
        <v>48</v>
      </c>
      <c r="H74" s="342"/>
      <c r="I74" s="106"/>
    </row>
    <row r="75" spans="1:9" ht="60" customHeight="1" x14ac:dyDescent="0.25">
      <c r="A75" s="290" t="s">
        <v>279</v>
      </c>
      <c r="B75" s="291" t="s">
        <v>149</v>
      </c>
      <c r="C75" s="43" t="s">
        <v>222</v>
      </c>
      <c r="D75" s="47" t="s">
        <v>223</v>
      </c>
      <c r="E75" s="42" t="s">
        <v>32</v>
      </c>
      <c r="F75" s="533">
        <v>11</v>
      </c>
      <c r="G75" s="341" t="s">
        <v>48</v>
      </c>
      <c r="H75" s="342"/>
      <c r="I75" s="106"/>
    </row>
    <row r="76" spans="1:9" ht="60" customHeight="1" x14ac:dyDescent="0.25">
      <c r="A76" s="290" t="s">
        <v>280</v>
      </c>
      <c r="B76" s="291" t="s">
        <v>149</v>
      </c>
      <c r="C76" s="43" t="s">
        <v>224</v>
      </c>
      <c r="D76" s="47" t="s">
        <v>225</v>
      </c>
      <c r="E76" s="42" t="s">
        <v>32</v>
      </c>
      <c r="F76" s="533">
        <v>10</v>
      </c>
      <c r="G76" s="341" t="s">
        <v>48</v>
      </c>
      <c r="H76" s="342"/>
      <c r="I76" s="106"/>
    </row>
    <row r="77" spans="1:9" ht="60" customHeight="1" x14ac:dyDescent="0.25">
      <c r="A77" s="290" t="s">
        <v>281</v>
      </c>
      <c r="B77" s="291" t="s">
        <v>33</v>
      </c>
      <c r="C77" s="43">
        <v>38097</v>
      </c>
      <c r="D77" s="47" t="s">
        <v>226</v>
      </c>
      <c r="E77" s="42" t="s">
        <v>32</v>
      </c>
      <c r="F77" s="533">
        <v>5</v>
      </c>
      <c r="G77" s="341" t="s">
        <v>48</v>
      </c>
      <c r="H77" s="342"/>
      <c r="I77" s="106"/>
    </row>
    <row r="78" spans="1:9" ht="60" customHeight="1" x14ac:dyDescent="0.25">
      <c r="A78" s="290" t="s">
        <v>282</v>
      </c>
      <c r="B78" s="291" t="s">
        <v>149</v>
      </c>
      <c r="C78" s="43" t="s">
        <v>227</v>
      </c>
      <c r="D78" s="47" t="s">
        <v>228</v>
      </c>
      <c r="E78" s="42" t="s">
        <v>32</v>
      </c>
      <c r="F78" s="533">
        <v>2</v>
      </c>
      <c r="G78" s="341" t="s">
        <v>48</v>
      </c>
      <c r="H78" s="342"/>
      <c r="I78" s="106"/>
    </row>
    <row r="79" spans="1:9" ht="60" customHeight="1" x14ac:dyDescent="0.25">
      <c r="A79" s="290" t="s">
        <v>283</v>
      </c>
      <c r="B79" s="291" t="s">
        <v>67</v>
      </c>
      <c r="C79" s="43" t="s">
        <v>126</v>
      </c>
      <c r="D79" s="47" t="s">
        <v>114</v>
      </c>
      <c r="E79" s="42" t="s">
        <v>32</v>
      </c>
      <c r="F79" s="533">
        <v>3</v>
      </c>
      <c r="G79" s="341" t="s">
        <v>48</v>
      </c>
      <c r="H79" s="342"/>
      <c r="I79" s="106"/>
    </row>
    <row r="80" spans="1:9" ht="60" customHeight="1" x14ac:dyDescent="0.25">
      <c r="A80" s="290" t="s">
        <v>284</v>
      </c>
      <c r="B80" s="291" t="s">
        <v>67</v>
      </c>
      <c r="C80" s="43" t="s">
        <v>127</v>
      </c>
      <c r="D80" s="47" t="s">
        <v>131</v>
      </c>
      <c r="E80" s="42" t="s">
        <v>32</v>
      </c>
      <c r="F80" s="533">
        <v>2</v>
      </c>
      <c r="G80" s="341" t="s">
        <v>48</v>
      </c>
      <c r="H80" s="342"/>
      <c r="I80" s="106"/>
    </row>
    <row r="81" spans="1:9" ht="60" customHeight="1" x14ac:dyDescent="0.25">
      <c r="A81" s="290" t="s">
        <v>285</v>
      </c>
      <c r="B81" s="291" t="s">
        <v>149</v>
      </c>
      <c r="C81" s="43" t="s">
        <v>231</v>
      </c>
      <c r="D81" s="47" t="s">
        <v>232</v>
      </c>
      <c r="E81" s="42" t="s">
        <v>32</v>
      </c>
      <c r="F81" s="533">
        <v>2</v>
      </c>
      <c r="G81" s="341" t="s">
        <v>48</v>
      </c>
      <c r="H81" s="342"/>
      <c r="I81" s="106"/>
    </row>
    <row r="82" spans="1:9" ht="60" customHeight="1" x14ac:dyDescent="0.25">
      <c r="A82" s="290" t="s">
        <v>286</v>
      </c>
      <c r="B82" s="291" t="s">
        <v>149</v>
      </c>
      <c r="C82" s="43" t="s">
        <v>233</v>
      </c>
      <c r="D82" s="47" t="s">
        <v>234</v>
      </c>
      <c r="E82" s="42" t="s">
        <v>32</v>
      </c>
      <c r="F82" s="533">
        <v>1</v>
      </c>
      <c r="G82" s="341" t="s">
        <v>48</v>
      </c>
      <c r="H82" s="342"/>
      <c r="I82" s="106"/>
    </row>
    <row r="83" spans="1:9" ht="60" customHeight="1" x14ac:dyDescent="0.25">
      <c r="A83" s="290" t="s">
        <v>287</v>
      </c>
      <c r="B83" s="291" t="s">
        <v>149</v>
      </c>
      <c r="C83" s="43" t="s">
        <v>229</v>
      </c>
      <c r="D83" s="47" t="s">
        <v>230</v>
      </c>
      <c r="E83" s="42" t="s">
        <v>23</v>
      </c>
      <c r="F83" s="533">
        <v>100</v>
      </c>
      <c r="G83" s="341" t="s">
        <v>48</v>
      </c>
      <c r="H83" s="342"/>
      <c r="I83" s="106"/>
    </row>
    <row r="84" spans="1:9" ht="60" customHeight="1" x14ac:dyDescent="0.25">
      <c r="A84" s="290" t="s">
        <v>288</v>
      </c>
      <c r="B84" s="291" t="s">
        <v>33</v>
      </c>
      <c r="C84" s="43">
        <v>91924</v>
      </c>
      <c r="D84" s="47" t="s">
        <v>235</v>
      </c>
      <c r="E84" s="42" t="s">
        <v>23</v>
      </c>
      <c r="F84" s="533">
        <v>300</v>
      </c>
      <c r="G84" s="341" t="s">
        <v>48</v>
      </c>
      <c r="H84" s="342"/>
      <c r="I84" s="106"/>
    </row>
    <row r="85" spans="1:9" ht="60" customHeight="1" x14ac:dyDescent="0.25">
      <c r="A85" s="290" t="s">
        <v>289</v>
      </c>
      <c r="B85" s="291" t="s">
        <v>33</v>
      </c>
      <c r="C85" s="43">
        <v>91926</v>
      </c>
      <c r="D85" s="47" t="s">
        <v>236</v>
      </c>
      <c r="E85" s="42" t="s">
        <v>23</v>
      </c>
      <c r="F85" s="533">
        <v>300</v>
      </c>
      <c r="G85" s="341" t="s">
        <v>48</v>
      </c>
      <c r="H85" s="342"/>
      <c r="I85" s="106"/>
    </row>
    <row r="86" spans="1:9" ht="60" customHeight="1" x14ac:dyDescent="0.25">
      <c r="A86" s="290" t="s">
        <v>290</v>
      </c>
      <c r="B86" s="291" t="s">
        <v>76</v>
      </c>
      <c r="C86" s="43">
        <v>43973</v>
      </c>
      <c r="D86" s="47" t="s">
        <v>99</v>
      </c>
      <c r="E86" s="42" t="s">
        <v>23</v>
      </c>
      <c r="F86" s="533">
        <v>20</v>
      </c>
      <c r="G86" s="341" t="s">
        <v>48</v>
      </c>
      <c r="H86" s="342"/>
      <c r="I86" s="106"/>
    </row>
    <row r="87" spans="1:9" ht="60" customHeight="1" x14ac:dyDescent="0.25">
      <c r="A87" s="290" t="s">
        <v>291</v>
      </c>
      <c r="B87" s="291" t="s">
        <v>33</v>
      </c>
      <c r="C87" s="43">
        <v>98262</v>
      </c>
      <c r="D87" s="47" t="s">
        <v>237</v>
      </c>
      <c r="E87" s="42" t="s">
        <v>23</v>
      </c>
      <c r="F87" s="533">
        <v>20</v>
      </c>
      <c r="G87" s="341" t="s">
        <v>48</v>
      </c>
      <c r="H87" s="342"/>
      <c r="I87" s="106"/>
    </row>
    <row r="88" spans="1:9" ht="60" customHeight="1" x14ac:dyDescent="0.25">
      <c r="A88" s="290" t="s">
        <v>292</v>
      </c>
      <c r="B88" s="291" t="s">
        <v>33</v>
      </c>
      <c r="C88" s="43">
        <v>100553</v>
      </c>
      <c r="D88" s="47" t="s">
        <v>238</v>
      </c>
      <c r="E88" s="42" t="s">
        <v>23</v>
      </c>
      <c r="F88" s="533">
        <v>20</v>
      </c>
      <c r="G88" s="341" t="s">
        <v>48</v>
      </c>
      <c r="H88" s="342"/>
      <c r="I88" s="106"/>
    </row>
    <row r="89" spans="1:9" s="61" customFormat="1" ht="12" customHeight="1" x14ac:dyDescent="0.25">
      <c r="A89" s="62"/>
      <c r="B89" s="291"/>
      <c r="C89" s="43"/>
      <c r="D89" s="44"/>
      <c r="E89" s="42"/>
      <c r="F89" s="298"/>
      <c r="G89" s="278"/>
      <c r="H89" s="279"/>
      <c r="I89" s="205"/>
    </row>
    <row r="90" spans="1:9" s="289" customFormat="1" ht="20.149999999999999" customHeight="1" x14ac:dyDescent="0.25">
      <c r="A90" s="71">
        <v>11</v>
      </c>
      <c r="B90" s="72"/>
      <c r="C90" s="72"/>
      <c r="D90" s="73" t="s">
        <v>346</v>
      </c>
      <c r="E90" s="74"/>
      <c r="F90" s="75"/>
      <c r="G90" s="347"/>
      <c r="H90" s="348"/>
      <c r="I90" s="296"/>
    </row>
    <row r="91" spans="1:9" s="289" customFormat="1" ht="60" customHeight="1" x14ac:dyDescent="0.25">
      <c r="A91" s="290" t="s">
        <v>272</v>
      </c>
      <c r="B91" s="291" t="s">
        <v>149</v>
      </c>
      <c r="C91" s="43" t="s">
        <v>349</v>
      </c>
      <c r="D91" s="47" t="s">
        <v>354</v>
      </c>
      <c r="E91" s="42" t="s">
        <v>40</v>
      </c>
      <c r="F91" s="533">
        <f>(2.5*0.15*3)+(1.55*0.15*1)+(1.17*0.15*9)</f>
        <v>2.9369999999999998</v>
      </c>
      <c r="G91" s="341" t="s">
        <v>353</v>
      </c>
      <c r="H91" s="342"/>
      <c r="I91" s="296"/>
    </row>
    <row r="92" spans="1:9" s="289" customFormat="1" ht="60" customHeight="1" x14ac:dyDescent="0.25">
      <c r="A92" s="290" t="s">
        <v>347</v>
      </c>
      <c r="B92" s="291" t="s">
        <v>149</v>
      </c>
      <c r="C92" s="43" t="s">
        <v>350</v>
      </c>
      <c r="D92" s="47" t="s">
        <v>351</v>
      </c>
      <c r="E92" s="42" t="s">
        <v>40</v>
      </c>
      <c r="F92" s="533">
        <v>21.68</v>
      </c>
      <c r="G92" s="341" t="s">
        <v>352</v>
      </c>
      <c r="H92" s="342"/>
      <c r="I92" s="296"/>
    </row>
    <row r="93" spans="1:9" s="61" customFormat="1" ht="12" customHeight="1" x14ac:dyDescent="0.25">
      <c r="A93" s="62"/>
      <c r="B93" s="291"/>
      <c r="C93" s="43"/>
      <c r="D93" s="44"/>
      <c r="E93" s="42"/>
      <c r="F93" s="298"/>
      <c r="G93" s="278"/>
      <c r="H93" s="279"/>
      <c r="I93" s="205"/>
    </row>
    <row r="94" spans="1:9" ht="20.149999999999999" customHeight="1" x14ac:dyDescent="0.25">
      <c r="A94" s="71">
        <v>12</v>
      </c>
      <c r="B94" s="72"/>
      <c r="C94" s="72"/>
      <c r="D94" s="73" t="s">
        <v>203</v>
      </c>
      <c r="E94" s="74"/>
      <c r="F94" s="75"/>
      <c r="G94" s="347"/>
      <c r="H94" s="348"/>
      <c r="I94" s="106"/>
    </row>
    <row r="95" spans="1:9" ht="60" customHeight="1" thickBot="1" x14ac:dyDescent="0.3">
      <c r="A95" s="62" t="s">
        <v>348</v>
      </c>
      <c r="B95" s="68" t="s">
        <v>149</v>
      </c>
      <c r="C95" s="69" t="s">
        <v>204</v>
      </c>
      <c r="D95" s="128" t="s">
        <v>205</v>
      </c>
      <c r="E95" s="70" t="s">
        <v>40</v>
      </c>
      <c r="F95" s="534">
        <f>121.39</f>
        <v>121.39</v>
      </c>
      <c r="G95" s="352" t="s">
        <v>243</v>
      </c>
      <c r="H95" s="353"/>
      <c r="I95" s="206"/>
    </row>
    <row r="96" spans="1:9" ht="13" thickBot="1" x14ac:dyDescent="0.3">
      <c r="A96" s="349"/>
      <c r="B96" s="350"/>
      <c r="C96" s="350"/>
      <c r="D96" s="350"/>
      <c r="E96" s="350"/>
      <c r="F96" s="350"/>
      <c r="G96" s="350"/>
      <c r="H96" s="351"/>
      <c r="I96" s="106"/>
    </row>
    <row r="97" spans="1:9" x14ac:dyDescent="0.25">
      <c r="A97" s="48"/>
      <c r="B97" s="109"/>
      <c r="C97" s="109"/>
      <c r="D97" s="109"/>
      <c r="E97" s="109"/>
      <c r="F97" s="109"/>
      <c r="G97" s="109"/>
      <c r="H97" s="110"/>
      <c r="I97" s="106"/>
    </row>
    <row r="98" spans="1:9" x14ac:dyDescent="0.25">
      <c r="A98" s="48"/>
      <c r="B98" s="109"/>
      <c r="C98" s="109"/>
      <c r="D98" s="109"/>
      <c r="E98" s="109"/>
      <c r="F98" s="109"/>
      <c r="G98" s="109"/>
      <c r="H98" s="110"/>
    </row>
    <row r="99" spans="1:9" x14ac:dyDescent="0.25">
      <c r="A99" s="49"/>
      <c r="B99" s="107"/>
      <c r="C99" s="302"/>
      <c r="D99" s="302"/>
      <c r="E99" s="107"/>
      <c r="F99" s="302" t="s">
        <v>35</v>
      </c>
      <c r="G99" s="302"/>
      <c r="H99" s="111"/>
    </row>
    <row r="100" spans="1:9" x14ac:dyDescent="0.25">
      <c r="A100" s="50"/>
      <c r="B100" s="112"/>
      <c r="C100" s="355" t="s">
        <v>34</v>
      </c>
      <c r="D100" s="355"/>
      <c r="E100" s="112"/>
      <c r="F100" s="356" t="s">
        <v>13</v>
      </c>
      <c r="G100" s="356"/>
      <c r="H100" s="113"/>
    </row>
    <row r="101" spans="1:9" ht="13" thickBot="1" x14ac:dyDescent="0.3">
      <c r="A101" s="535"/>
      <c r="B101" s="536"/>
      <c r="C101" s="537" t="s">
        <v>31</v>
      </c>
      <c r="D101" s="537"/>
      <c r="E101" s="536"/>
      <c r="F101" s="536"/>
      <c r="G101" s="536"/>
      <c r="H101" s="538"/>
    </row>
    <row r="102" spans="1:9" x14ac:dyDescent="0.25">
      <c r="A102" s="51"/>
      <c r="B102" s="106"/>
      <c r="C102" s="106"/>
      <c r="D102" s="106"/>
      <c r="E102" s="106"/>
      <c r="F102" s="106"/>
      <c r="G102" s="106"/>
      <c r="H102" s="114"/>
    </row>
    <row r="103" spans="1:9" x14ac:dyDescent="0.25">
      <c r="A103" s="51"/>
      <c r="B103" s="106"/>
      <c r="C103" s="106"/>
      <c r="D103" s="106"/>
      <c r="E103" s="106"/>
      <c r="F103" s="106"/>
      <c r="G103" s="106"/>
      <c r="H103" s="114"/>
    </row>
    <row r="104" spans="1:9" x14ac:dyDescent="0.25">
      <c r="A104" s="51"/>
      <c r="B104" s="106"/>
      <c r="C104" s="106"/>
      <c r="D104" s="106"/>
      <c r="E104" s="106"/>
      <c r="F104" s="106"/>
      <c r="G104" s="106"/>
      <c r="H104" s="114"/>
    </row>
    <row r="105" spans="1:9" ht="13" thickBot="1" x14ac:dyDescent="0.3">
      <c r="A105" s="115"/>
      <c r="B105" s="116"/>
      <c r="C105" s="357"/>
      <c r="D105" s="357"/>
      <c r="E105" s="116"/>
      <c r="F105" s="357"/>
      <c r="G105" s="357"/>
      <c r="H105" s="117"/>
    </row>
    <row r="106" spans="1:9" x14ac:dyDescent="0.25">
      <c r="A106" s="39"/>
      <c r="B106" s="39"/>
      <c r="C106" s="358"/>
      <c r="D106" s="358"/>
      <c r="E106" s="39"/>
      <c r="F106" s="301"/>
      <c r="G106" s="301"/>
      <c r="H106" s="40"/>
    </row>
    <row r="107" spans="1:9" x14ac:dyDescent="0.25">
      <c r="A107" s="39"/>
      <c r="B107" s="39"/>
      <c r="C107" s="354"/>
      <c r="D107" s="354"/>
      <c r="E107" s="39"/>
      <c r="F107" s="40"/>
      <c r="G107" s="40"/>
      <c r="H107" s="40"/>
    </row>
    <row r="108" spans="1:9" x14ac:dyDescent="0.25">
      <c r="A108" s="39"/>
      <c r="B108" s="39"/>
      <c r="C108" s="354"/>
      <c r="D108" s="354"/>
      <c r="E108" s="39"/>
      <c r="F108" s="40"/>
      <c r="G108" s="40"/>
      <c r="H108" s="40"/>
    </row>
  </sheetData>
  <mergeCells count="100">
    <mergeCell ref="G11:H11"/>
    <mergeCell ref="G27:H27"/>
    <mergeCell ref="G26:H26"/>
    <mergeCell ref="G33:H33"/>
    <mergeCell ref="G55:H55"/>
    <mergeCell ref="G14:H14"/>
    <mergeCell ref="G49:H49"/>
    <mergeCell ref="G51:H51"/>
    <mergeCell ref="G54:H54"/>
    <mergeCell ref="G48:H48"/>
    <mergeCell ref="G52:H52"/>
    <mergeCell ref="G36:H36"/>
    <mergeCell ref="G46:H46"/>
    <mergeCell ref="G50:H50"/>
    <mergeCell ref="G13:H13"/>
    <mergeCell ref="G12:H12"/>
    <mergeCell ref="G58:H58"/>
    <mergeCell ref="G30:H30"/>
    <mergeCell ref="G28:H28"/>
    <mergeCell ref="G37:H37"/>
    <mergeCell ref="G53:H53"/>
    <mergeCell ref="G42:H42"/>
    <mergeCell ref="G40:H40"/>
    <mergeCell ref="G56:H56"/>
    <mergeCell ref="G38:H38"/>
    <mergeCell ref="G44:H44"/>
    <mergeCell ref="G45:H45"/>
    <mergeCell ref="G31:H31"/>
    <mergeCell ref="G32:H32"/>
    <mergeCell ref="G43:H43"/>
    <mergeCell ref="G34:H34"/>
    <mergeCell ref="G57:H57"/>
    <mergeCell ref="A1:H1"/>
    <mergeCell ref="A2:H2"/>
    <mergeCell ref="A5:D5"/>
    <mergeCell ref="A6:D6"/>
    <mergeCell ref="A3:G3"/>
    <mergeCell ref="A4:H4"/>
    <mergeCell ref="E5:H5"/>
    <mergeCell ref="G8:H8"/>
    <mergeCell ref="G10:H10"/>
    <mergeCell ref="A7:D7"/>
    <mergeCell ref="G9:H9"/>
    <mergeCell ref="G29:H29"/>
    <mergeCell ref="G24:H24"/>
    <mergeCell ref="G15:H15"/>
    <mergeCell ref="G21:H21"/>
    <mergeCell ref="G23:H23"/>
    <mergeCell ref="G22:H22"/>
    <mergeCell ref="G16:H16"/>
    <mergeCell ref="G17:H17"/>
    <mergeCell ref="G18:H18"/>
    <mergeCell ref="G19:H19"/>
    <mergeCell ref="G20:H20"/>
    <mergeCell ref="G25:H25"/>
    <mergeCell ref="C108:D108"/>
    <mergeCell ref="C101:D101"/>
    <mergeCell ref="C99:D99"/>
    <mergeCell ref="F99:G99"/>
    <mergeCell ref="C100:D100"/>
    <mergeCell ref="F100:G100"/>
    <mergeCell ref="C105:D105"/>
    <mergeCell ref="F105:G105"/>
    <mergeCell ref="C106:D106"/>
    <mergeCell ref="C107:D107"/>
    <mergeCell ref="A96:H96"/>
    <mergeCell ref="F106:G106"/>
    <mergeCell ref="G86:H86"/>
    <mergeCell ref="G87:H87"/>
    <mergeCell ref="G88:H88"/>
    <mergeCell ref="G94:H94"/>
    <mergeCell ref="G95:H95"/>
    <mergeCell ref="G90:H90"/>
    <mergeCell ref="G91:H91"/>
    <mergeCell ref="G92:H92"/>
    <mergeCell ref="G85:H85"/>
    <mergeCell ref="G39:H39"/>
    <mergeCell ref="G72:H72"/>
    <mergeCell ref="G80:H80"/>
    <mergeCell ref="G81:H81"/>
    <mergeCell ref="G75:H75"/>
    <mergeCell ref="G76:H76"/>
    <mergeCell ref="G77:H77"/>
    <mergeCell ref="G69:H69"/>
    <mergeCell ref="G66:H66"/>
    <mergeCell ref="G83:H83"/>
    <mergeCell ref="G78:H78"/>
    <mergeCell ref="G79:H79"/>
    <mergeCell ref="G71:H71"/>
    <mergeCell ref="G73:H73"/>
    <mergeCell ref="G84:H84"/>
    <mergeCell ref="G82:H82"/>
    <mergeCell ref="G59:H59"/>
    <mergeCell ref="G60:H60"/>
    <mergeCell ref="G68:H68"/>
    <mergeCell ref="G74:H74"/>
    <mergeCell ref="G62:H62"/>
    <mergeCell ref="G63:H63"/>
    <mergeCell ref="G64:H64"/>
    <mergeCell ref="G67:H67"/>
  </mergeCells>
  <phoneticPr fontId="53" type="noConversion"/>
  <hyperlinks>
    <hyperlink ref="C60" r:id="rId1" display="https://app.orcafascio.com/banco/orse/composicoes/64c170b7e77989dcc445e3f1"/>
  </hyperlinks>
  <pageMargins left="0.59055118110236227" right="0.19685039370078741" top="0.39370078740157483" bottom="0.39370078740157483" header="0" footer="0"/>
  <pageSetup paperSize="9" scale="72" fitToHeight="0" orientation="portrait" horizontalDpi="4294967295" r:id="rId2"/>
  <headerFooter alignWithMargins="0"/>
  <rowBreaks count="3" manualBreakCount="3">
    <brk id="23" max="7" man="1"/>
    <brk id="50" max="7" man="1"/>
    <brk id="75" max="7" man="1"/>
  </rowBreaks>
  <colBreaks count="1" manualBreakCount="1">
    <brk id="8" max="1048575" man="1"/>
  </col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2"/>
  <sheetViews>
    <sheetView showGridLines="0" showZeros="0" tabSelected="1" view="pageBreakPreview" zoomScaleSheetLayoutView="100" workbookViewId="0">
      <selection activeCell="C11" sqref="C11"/>
    </sheetView>
  </sheetViews>
  <sheetFormatPr defaultRowHeight="12.5" x14ac:dyDescent="0.25"/>
  <cols>
    <col min="1" max="1" width="5.453125" style="133" bestFit="1" customWidth="1"/>
    <col min="2" max="2" width="10.7265625" style="133" customWidth="1"/>
    <col min="3" max="3" width="10.7265625" style="133" bestFit="1" customWidth="1"/>
    <col min="4" max="4" width="48" style="133" customWidth="1"/>
    <col min="5" max="5" width="8.7265625" style="133"/>
    <col min="6" max="6" width="13.81640625" style="133" bestFit="1" customWidth="1"/>
    <col min="7" max="9" width="12.26953125" style="133" customWidth="1"/>
    <col min="10" max="10" width="12.26953125" style="207" customWidth="1"/>
    <col min="11" max="11" width="13.1796875" style="207" bestFit="1" customWidth="1"/>
    <col min="12" max="12" width="12.54296875" style="207" bestFit="1" customWidth="1"/>
    <col min="13" max="13" width="8.7265625" style="207"/>
    <col min="14" max="14" width="10.1796875" style="207" bestFit="1" customWidth="1"/>
    <col min="15" max="16" width="8.7265625" style="207"/>
    <col min="17" max="16384" width="8.7265625" style="133"/>
  </cols>
  <sheetData>
    <row r="1" spans="1:16" ht="96" customHeight="1" x14ac:dyDescent="0.25">
      <c r="A1" s="383"/>
      <c r="B1" s="384"/>
      <c r="C1" s="384"/>
      <c r="D1" s="384"/>
      <c r="E1" s="384"/>
      <c r="F1" s="384"/>
      <c r="G1" s="384"/>
      <c r="H1" s="384"/>
      <c r="I1" s="385"/>
    </row>
    <row r="2" spans="1:16" ht="21.75" customHeight="1" x14ac:dyDescent="0.25">
      <c r="A2" s="386" t="s">
        <v>4</v>
      </c>
      <c r="B2" s="387"/>
      <c r="C2" s="387"/>
      <c r="D2" s="387"/>
      <c r="E2" s="387"/>
      <c r="F2" s="387"/>
      <c r="G2" s="387"/>
      <c r="H2" s="387"/>
      <c r="I2" s="388"/>
      <c r="J2" s="208"/>
      <c r="K2" s="208"/>
    </row>
    <row r="3" spans="1:16" ht="20.149999999999999" customHeight="1" x14ac:dyDescent="0.25">
      <c r="A3" s="389" t="s">
        <v>36</v>
      </c>
      <c r="B3" s="390"/>
      <c r="C3" s="390"/>
      <c r="D3" s="390"/>
      <c r="E3" s="390"/>
      <c r="F3" s="390"/>
      <c r="G3" s="390" t="s">
        <v>258</v>
      </c>
      <c r="H3" s="390"/>
      <c r="I3" s="391"/>
      <c r="J3" s="210"/>
      <c r="K3" s="210"/>
    </row>
    <row r="4" spans="1:16" ht="17.25" customHeight="1" x14ac:dyDescent="0.25">
      <c r="A4" s="392" t="s">
        <v>108</v>
      </c>
      <c r="B4" s="393"/>
      <c r="C4" s="393"/>
      <c r="D4" s="393"/>
      <c r="E4" s="393"/>
      <c r="F4" s="394"/>
      <c r="G4" s="211" t="s">
        <v>11</v>
      </c>
      <c r="H4" s="395">
        <f ca="1">TODAY()</f>
        <v>45257</v>
      </c>
      <c r="I4" s="396"/>
      <c r="J4" s="210"/>
      <c r="K4" s="210"/>
    </row>
    <row r="5" spans="1:16" s="214" customFormat="1" ht="30" customHeight="1" x14ac:dyDescent="0.25">
      <c r="A5" s="397" t="s">
        <v>109</v>
      </c>
      <c r="B5" s="398"/>
      <c r="C5" s="398"/>
      <c r="D5" s="398"/>
      <c r="E5" s="399"/>
      <c r="F5" s="400" t="s">
        <v>14</v>
      </c>
      <c r="G5" s="400"/>
      <c r="H5" s="400"/>
      <c r="I5" s="401"/>
      <c r="J5" s="212"/>
      <c r="K5" s="212"/>
      <c r="L5" s="213"/>
      <c r="M5" s="213"/>
      <c r="N5" s="213"/>
      <c r="O5" s="213"/>
      <c r="P5" s="213"/>
    </row>
    <row r="6" spans="1:16" ht="27" customHeight="1" x14ac:dyDescent="0.25">
      <c r="A6" s="402" t="s">
        <v>293</v>
      </c>
      <c r="B6" s="403"/>
      <c r="C6" s="403"/>
      <c r="D6" s="403"/>
      <c r="E6" s="403"/>
      <c r="F6" s="404" t="s">
        <v>9</v>
      </c>
      <c r="G6" s="390" t="s">
        <v>7</v>
      </c>
      <c r="H6" s="287" t="s">
        <v>259</v>
      </c>
      <c r="I6" s="288" t="s">
        <v>8</v>
      </c>
      <c r="J6" s="215"/>
      <c r="K6" s="210"/>
    </row>
    <row r="7" spans="1:16" ht="20.149999999999999" customHeight="1" x14ac:dyDescent="0.25">
      <c r="A7" s="402" t="s">
        <v>260</v>
      </c>
      <c r="B7" s="403"/>
      <c r="C7" s="403"/>
      <c r="D7" s="403"/>
      <c r="E7" s="403"/>
      <c r="F7" s="404"/>
      <c r="G7" s="390"/>
      <c r="H7" s="287" t="s">
        <v>10</v>
      </c>
      <c r="I7" s="216">
        <f>[3]BDI!C19</f>
        <v>0.27951502031738906</v>
      </c>
      <c r="J7" s="217"/>
      <c r="K7" s="218"/>
    </row>
    <row r="8" spans="1:16" ht="4.5" customHeight="1" x14ac:dyDescent="0.25">
      <c r="A8" s="410"/>
      <c r="B8" s="400"/>
      <c r="C8" s="400"/>
      <c r="D8" s="400"/>
      <c r="E8" s="400"/>
      <c r="F8" s="400"/>
      <c r="G8" s="400"/>
      <c r="H8" s="400"/>
      <c r="I8" s="401"/>
      <c r="J8" s="212"/>
      <c r="K8" s="212"/>
    </row>
    <row r="9" spans="1:16" ht="39" x14ac:dyDescent="0.25">
      <c r="A9" s="209" t="s">
        <v>0</v>
      </c>
      <c r="B9" s="287" t="s">
        <v>28</v>
      </c>
      <c r="C9" s="287" t="s">
        <v>6</v>
      </c>
      <c r="D9" s="287" t="s">
        <v>1</v>
      </c>
      <c r="E9" s="287" t="s">
        <v>3</v>
      </c>
      <c r="F9" s="287" t="s">
        <v>2</v>
      </c>
      <c r="G9" s="285" t="s">
        <v>19</v>
      </c>
      <c r="H9" s="285" t="s">
        <v>20</v>
      </c>
      <c r="I9" s="286" t="s">
        <v>12</v>
      </c>
      <c r="J9" s="219">
        <f>I98</f>
        <v>270900.52</v>
      </c>
      <c r="K9" s="212"/>
    </row>
    <row r="10" spans="1:16" ht="20.149999999999999" customHeight="1" x14ac:dyDescent="0.25">
      <c r="A10" s="71">
        <v>1</v>
      </c>
      <c r="B10" s="72"/>
      <c r="C10" s="72"/>
      <c r="D10" s="73" t="s">
        <v>30</v>
      </c>
      <c r="E10" s="74"/>
      <c r="F10" s="75"/>
      <c r="G10" s="254"/>
      <c r="H10" s="255"/>
      <c r="I10" s="256">
        <f>SUM(I11:I14)</f>
        <v>18162.43</v>
      </c>
      <c r="J10" s="220"/>
      <c r="K10" s="220"/>
      <c r="L10" s="221"/>
    </row>
    <row r="11" spans="1:16" ht="70.5" customHeight="1" x14ac:dyDescent="0.25">
      <c r="A11" s="290" t="s">
        <v>46</v>
      </c>
      <c r="B11" s="291" t="s">
        <v>149</v>
      </c>
      <c r="C11" s="294" t="s">
        <v>155</v>
      </c>
      <c r="D11" s="295" t="s">
        <v>156</v>
      </c>
      <c r="E11" s="42" t="s">
        <v>32</v>
      </c>
      <c r="F11" s="298">
        <v>1</v>
      </c>
      <c r="G11" s="223">
        <v>1367.14</v>
      </c>
      <c r="H11" s="224">
        <f t="shared" ref="H11" si="0">ROUND((G11*(1+$I$7)),2)</f>
        <v>1749.28</v>
      </c>
      <c r="I11" s="225">
        <f t="shared" ref="I11" si="1">ROUND(F11*H11,2)</f>
        <v>1749.28</v>
      </c>
    </row>
    <row r="12" spans="1:16" ht="60" customHeight="1" x14ac:dyDescent="0.25">
      <c r="A12" s="290" t="s">
        <v>261</v>
      </c>
      <c r="B12" s="291" t="s">
        <v>255</v>
      </c>
      <c r="C12" s="294">
        <v>22614</v>
      </c>
      <c r="D12" s="295" t="s">
        <v>256</v>
      </c>
      <c r="E12" s="42" t="s">
        <v>32</v>
      </c>
      <c r="F12" s="298">
        <v>2</v>
      </c>
      <c r="G12" s="223">
        <v>130.71</v>
      </c>
      <c r="H12" s="224">
        <f>ROUND((G12*(1+$I$7)),2)</f>
        <v>167.25</v>
      </c>
      <c r="I12" s="225">
        <f>ROUND(F12*H12,2)</f>
        <v>334.5</v>
      </c>
    </row>
    <row r="13" spans="1:16" ht="60" customHeight="1" x14ac:dyDescent="0.25">
      <c r="A13" s="290" t="s">
        <v>337</v>
      </c>
      <c r="B13" s="291" t="s">
        <v>33</v>
      </c>
      <c r="C13" s="294" t="s">
        <v>339</v>
      </c>
      <c r="D13" s="295" t="s">
        <v>340</v>
      </c>
      <c r="E13" s="292" t="s">
        <v>23</v>
      </c>
      <c r="F13" s="298">
        <v>58.44</v>
      </c>
      <c r="G13" s="223">
        <v>61.95</v>
      </c>
      <c r="H13" s="224">
        <f t="shared" ref="H13:H14" si="2">ROUND((G13*(1+$I$7)),2)</f>
        <v>79.27</v>
      </c>
      <c r="I13" s="225">
        <f t="shared" ref="I13:I14" si="3">ROUND(F13*H13,2)</f>
        <v>4632.54</v>
      </c>
    </row>
    <row r="14" spans="1:16" ht="60" customHeight="1" x14ac:dyDescent="0.25">
      <c r="A14" s="290" t="s">
        <v>338</v>
      </c>
      <c r="B14" s="291" t="s">
        <v>33</v>
      </c>
      <c r="C14" s="294" t="s">
        <v>341</v>
      </c>
      <c r="D14" s="295" t="s">
        <v>342</v>
      </c>
      <c r="E14" s="292" t="s">
        <v>40</v>
      </c>
      <c r="F14" s="298">
        <v>9</v>
      </c>
      <c r="G14" s="223">
        <v>993.96</v>
      </c>
      <c r="H14" s="224">
        <f t="shared" si="2"/>
        <v>1271.79</v>
      </c>
      <c r="I14" s="225">
        <f t="shared" si="3"/>
        <v>11446.11</v>
      </c>
    </row>
    <row r="15" spans="1:16" ht="12" customHeight="1" x14ac:dyDescent="0.25">
      <c r="A15" s="222"/>
      <c r="B15" s="226"/>
      <c r="C15" s="227"/>
      <c r="D15" s="228"/>
      <c r="E15" s="42"/>
      <c r="F15" s="224"/>
      <c r="G15" s="224"/>
      <c r="H15" s="224"/>
      <c r="I15" s="225"/>
    </row>
    <row r="16" spans="1:16" ht="20.149999999999999" customHeight="1" x14ac:dyDescent="0.25">
      <c r="A16" s="71">
        <v>2</v>
      </c>
      <c r="B16" s="72"/>
      <c r="C16" s="72"/>
      <c r="D16" s="73" t="s">
        <v>38</v>
      </c>
      <c r="E16" s="74"/>
      <c r="F16" s="75"/>
      <c r="G16" s="254"/>
      <c r="H16" s="255"/>
      <c r="I16" s="256">
        <f>SUM(I17:I28)</f>
        <v>16173.25</v>
      </c>
      <c r="J16" s="220"/>
      <c r="K16" s="220"/>
      <c r="L16" s="221"/>
    </row>
    <row r="17" spans="1:12" ht="60" customHeight="1" x14ac:dyDescent="0.25">
      <c r="A17" s="53" t="s">
        <v>78</v>
      </c>
      <c r="B17" s="54" t="s">
        <v>33</v>
      </c>
      <c r="C17" s="118">
        <v>96523</v>
      </c>
      <c r="D17" s="55" t="s">
        <v>142</v>
      </c>
      <c r="E17" s="56" t="s">
        <v>39</v>
      </c>
      <c r="F17" s="532">
        <f>(0.9*0.9*1.5*5)+(0.9*0.75*1.5*1)+(1.1*1.1*1.5*2)+(0.75*0.9*1.5*5)+(1*1*1.5*1)+(1*0.85*1.5*1)</f>
        <v>18.555</v>
      </c>
      <c r="G17" s="223">
        <v>83.29</v>
      </c>
      <c r="H17" s="224">
        <f>ROUND((G17*(1+$I$7)),2)</f>
        <v>106.57</v>
      </c>
      <c r="I17" s="225">
        <f>ROUND(F17*H17,2)</f>
        <v>1977.41</v>
      </c>
    </row>
    <row r="18" spans="1:12" s="207" customFormat="1" ht="60" customHeight="1" x14ac:dyDescent="0.25">
      <c r="A18" s="53" t="s">
        <v>79</v>
      </c>
      <c r="B18" s="54" t="s">
        <v>33</v>
      </c>
      <c r="C18" s="118">
        <v>96527</v>
      </c>
      <c r="D18" s="55" t="s">
        <v>143</v>
      </c>
      <c r="E18" s="56" t="s">
        <v>39</v>
      </c>
      <c r="F18" s="532">
        <f>(5.3+3.16+3.15+4.28+2.83+5.33+3.41+3.41+4.25+5.33+4.3+3.15+6.3+2.23+0.98+2.15+5.3)*0.15*0.4</f>
        <v>3.8915999999999991</v>
      </c>
      <c r="G18" s="223">
        <v>109.17</v>
      </c>
      <c r="H18" s="224">
        <f t="shared" ref="H18:H21" si="4">ROUND((G18*(1+$I$7)),2)</f>
        <v>139.68</v>
      </c>
      <c r="I18" s="225">
        <f t="shared" ref="I18:I21" si="5">ROUND(F18*H18,2)</f>
        <v>543.58000000000004</v>
      </c>
    </row>
    <row r="19" spans="1:12" s="207" customFormat="1" ht="60" customHeight="1" x14ac:dyDescent="0.25">
      <c r="A19" s="53" t="s">
        <v>80</v>
      </c>
      <c r="B19" s="54" t="s">
        <v>33</v>
      </c>
      <c r="C19" s="118">
        <v>101616</v>
      </c>
      <c r="D19" s="119" t="s">
        <v>144</v>
      </c>
      <c r="E19" s="56" t="s">
        <v>40</v>
      </c>
      <c r="F19" s="532">
        <f>(0.9*0.9*5)+(0.9*0.75*1)+(1.1*1.1*2)+(0.75*0.9*5)+(1*1*1)+(1*0.85*1)+(64.89*0.15)</f>
        <v>22.1035</v>
      </c>
      <c r="G19" s="223">
        <v>5.44</v>
      </c>
      <c r="H19" s="224">
        <f t="shared" si="4"/>
        <v>6.96</v>
      </c>
      <c r="I19" s="225">
        <f t="shared" si="5"/>
        <v>153.84</v>
      </c>
    </row>
    <row r="20" spans="1:12" s="207" customFormat="1" ht="60" customHeight="1" x14ac:dyDescent="0.25">
      <c r="A20" s="53" t="s">
        <v>49</v>
      </c>
      <c r="B20" s="54" t="s">
        <v>33</v>
      </c>
      <c r="C20" s="118" t="s">
        <v>93</v>
      </c>
      <c r="D20" s="119" t="s">
        <v>92</v>
      </c>
      <c r="E20" s="56" t="s">
        <v>39</v>
      </c>
      <c r="F20" s="532">
        <f>ROUND(((0.75*0.9*5)+(0.9*0.9*5)+(1*0.85*1)+(1.1*1.1*2)+(1*1*1)+(0.9*0.75*1)+(64.86*0.15))*0.05,2)</f>
        <v>1.1000000000000001</v>
      </c>
      <c r="G20" s="223">
        <v>618.19000000000005</v>
      </c>
      <c r="H20" s="224">
        <f t="shared" si="4"/>
        <v>790.98</v>
      </c>
      <c r="I20" s="225">
        <f t="shared" si="5"/>
        <v>870.08</v>
      </c>
    </row>
    <row r="21" spans="1:12" s="207" customFormat="1" ht="60" customHeight="1" x14ac:dyDescent="0.25">
      <c r="A21" s="53" t="s">
        <v>50</v>
      </c>
      <c r="B21" s="54" t="s">
        <v>149</v>
      </c>
      <c r="C21" s="57" t="s">
        <v>150</v>
      </c>
      <c r="D21" s="55" t="s">
        <v>151</v>
      </c>
      <c r="E21" s="58" t="s">
        <v>40</v>
      </c>
      <c r="F21" s="532">
        <v>25.56</v>
      </c>
      <c r="G21" s="223">
        <v>53.55</v>
      </c>
      <c r="H21" s="224">
        <f t="shared" si="4"/>
        <v>68.52</v>
      </c>
      <c r="I21" s="225">
        <f t="shared" si="5"/>
        <v>1751.37</v>
      </c>
    </row>
    <row r="22" spans="1:12" s="207" customFormat="1" ht="60" customHeight="1" x14ac:dyDescent="0.25">
      <c r="A22" s="53" t="s">
        <v>51</v>
      </c>
      <c r="B22" s="54" t="s">
        <v>33</v>
      </c>
      <c r="C22" s="57">
        <v>92800</v>
      </c>
      <c r="D22" s="55" t="s">
        <v>42</v>
      </c>
      <c r="E22" s="58" t="s">
        <v>41</v>
      </c>
      <c r="F22" s="532">
        <f>6+48</f>
        <v>54</v>
      </c>
      <c r="G22" s="223">
        <v>9.1199999999999992</v>
      </c>
      <c r="H22" s="224">
        <f t="shared" ref="H22:H23" si="6">ROUND((G22*(1+$I$7)),2)</f>
        <v>11.67</v>
      </c>
      <c r="I22" s="225">
        <f t="shared" ref="I22:I23" si="7">ROUND(F22*H22,2)</f>
        <v>630.17999999999995</v>
      </c>
    </row>
    <row r="23" spans="1:12" s="207" customFormat="1" ht="60" customHeight="1" x14ac:dyDescent="0.25">
      <c r="A23" s="53" t="s">
        <v>52</v>
      </c>
      <c r="B23" s="54" t="s">
        <v>33</v>
      </c>
      <c r="C23" s="57" t="s">
        <v>104</v>
      </c>
      <c r="D23" s="55" t="s">
        <v>91</v>
      </c>
      <c r="E23" s="58" t="s">
        <v>41</v>
      </c>
      <c r="F23" s="532">
        <f>127</f>
        <v>127</v>
      </c>
      <c r="G23" s="223">
        <v>9.2100000000000009</v>
      </c>
      <c r="H23" s="224">
        <f t="shared" si="6"/>
        <v>11.78</v>
      </c>
      <c r="I23" s="225">
        <f t="shared" si="7"/>
        <v>1496.06</v>
      </c>
    </row>
    <row r="24" spans="1:12" s="207" customFormat="1" ht="40" customHeight="1" x14ac:dyDescent="0.25">
      <c r="A24" s="53" t="s">
        <v>138</v>
      </c>
      <c r="B24" s="54" t="s">
        <v>33</v>
      </c>
      <c r="C24" s="118">
        <v>92803</v>
      </c>
      <c r="D24" s="119" t="s">
        <v>43</v>
      </c>
      <c r="E24" s="56" t="s">
        <v>41</v>
      </c>
      <c r="F24" s="532">
        <f>122+21</f>
        <v>143</v>
      </c>
      <c r="G24" s="224">
        <v>8.51</v>
      </c>
      <c r="H24" s="224">
        <f t="shared" ref="H24:H46" si="8">ROUND((G24*(1+$I$7)),2)</f>
        <v>10.89</v>
      </c>
      <c r="I24" s="225">
        <f t="shared" ref="I24:I46" si="9">ROUND(F24*H24,2)</f>
        <v>1557.27</v>
      </c>
    </row>
    <row r="25" spans="1:12" s="207" customFormat="1" ht="40" customHeight="1" x14ac:dyDescent="0.25">
      <c r="A25" s="53" t="s">
        <v>145</v>
      </c>
      <c r="B25" s="54" t="s">
        <v>33</v>
      </c>
      <c r="C25" s="118">
        <v>92804</v>
      </c>
      <c r="D25" s="119" t="s">
        <v>44</v>
      </c>
      <c r="E25" s="56" t="s">
        <v>41</v>
      </c>
      <c r="F25" s="532">
        <f>5</f>
        <v>5</v>
      </c>
      <c r="G25" s="224">
        <v>7.29</v>
      </c>
      <c r="H25" s="224">
        <f t="shared" si="8"/>
        <v>9.33</v>
      </c>
      <c r="I25" s="225">
        <f t="shared" si="9"/>
        <v>46.65</v>
      </c>
    </row>
    <row r="26" spans="1:12" s="207" customFormat="1" ht="40" customHeight="1" x14ac:dyDescent="0.25">
      <c r="A26" s="53" t="s">
        <v>146</v>
      </c>
      <c r="B26" s="54" t="s">
        <v>33</v>
      </c>
      <c r="C26" s="57">
        <v>94965</v>
      </c>
      <c r="D26" s="59" t="s">
        <v>152</v>
      </c>
      <c r="E26" s="56" t="s">
        <v>39</v>
      </c>
      <c r="F26" s="532">
        <f>3.12+3.88+0.75</f>
        <v>7.75</v>
      </c>
      <c r="G26" s="224">
        <v>493.84</v>
      </c>
      <c r="H26" s="224">
        <f t="shared" si="8"/>
        <v>631.88</v>
      </c>
      <c r="I26" s="225">
        <f t="shared" si="9"/>
        <v>4897.07</v>
      </c>
    </row>
    <row r="27" spans="1:12" s="207" customFormat="1" ht="40" customHeight="1" x14ac:dyDescent="0.25">
      <c r="A27" s="53" t="s">
        <v>147</v>
      </c>
      <c r="B27" s="54" t="s">
        <v>149</v>
      </c>
      <c r="C27" s="57" t="s">
        <v>294</v>
      </c>
      <c r="D27" s="59" t="s">
        <v>295</v>
      </c>
      <c r="E27" s="56" t="s">
        <v>39</v>
      </c>
      <c r="F27" s="532">
        <f>(18.56+3.89)-7.75</f>
        <v>14.7</v>
      </c>
      <c r="G27" s="224">
        <v>60.61</v>
      </c>
      <c r="H27" s="224">
        <f t="shared" si="8"/>
        <v>77.55</v>
      </c>
      <c r="I27" s="225">
        <f t="shared" si="9"/>
        <v>1139.99</v>
      </c>
    </row>
    <row r="28" spans="1:12" s="207" customFormat="1" ht="40" customHeight="1" x14ac:dyDescent="0.25">
      <c r="A28" s="53" t="s">
        <v>148</v>
      </c>
      <c r="B28" s="54" t="s">
        <v>149</v>
      </c>
      <c r="C28" s="57" t="s">
        <v>153</v>
      </c>
      <c r="D28" s="59" t="s">
        <v>154</v>
      </c>
      <c r="E28" s="56" t="s">
        <v>23</v>
      </c>
      <c r="F28" s="532">
        <f>64.86</f>
        <v>64.86</v>
      </c>
      <c r="G28" s="224">
        <v>13.37</v>
      </c>
      <c r="H28" s="224">
        <f t="shared" si="8"/>
        <v>17.11</v>
      </c>
      <c r="I28" s="225">
        <f t="shared" si="9"/>
        <v>1109.75</v>
      </c>
    </row>
    <row r="29" spans="1:12" ht="12" customHeight="1" x14ac:dyDescent="0.25">
      <c r="A29" s="222"/>
      <c r="B29" s="226"/>
      <c r="C29" s="227"/>
      <c r="D29" s="228"/>
      <c r="E29" s="42"/>
      <c r="F29" s="224"/>
      <c r="G29" s="224"/>
      <c r="H29" s="224"/>
      <c r="I29" s="225"/>
    </row>
    <row r="30" spans="1:12" ht="20.149999999999999" customHeight="1" x14ac:dyDescent="0.25">
      <c r="A30" s="71">
        <v>3</v>
      </c>
      <c r="B30" s="72"/>
      <c r="C30" s="72"/>
      <c r="D30" s="73" t="s">
        <v>137</v>
      </c>
      <c r="E30" s="74"/>
      <c r="F30" s="75"/>
      <c r="G30" s="254"/>
      <c r="H30" s="255"/>
      <c r="I30" s="256">
        <f>SUM(I31:I35)</f>
        <v>12107.510000000002</v>
      </c>
      <c r="J30" s="220"/>
      <c r="K30" s="220"/>
      <c r="L30" s="221"/>
    </row>
    <row r="31" spans="1:12" s="207" customFormat="1" ht="40" customHeight="1" x14ac:dyDescent="0.25">
      <c r="A31" s="53" t="s">
        <v>81</v>
      </c>
      <c r="B31" s="54" t="s">
        <v>33</v>
      </c>
      <c r="C31" s="57" t="s">
        <v>95</v>
      </c>
      <c r="D31" s="59" t="s">
        <v>94</v>
      </c>
      <c r="E31" s="56" t="s">
        <v>40</v>
      </c>
      <c r="F31" s="532">
        <f>36</f>
        <v>36</v>
      </c>
      <c r="G31" s="224">
        <v>157.54</v>
      </c>
      <c r="H31" s="224">
        <f t="shared" si="8"/>
        <v>201.57</v>
      </c>
      <c r="I31" s="225">
        <f t="shared" si="9"/>
        <v>7256.52</v>
      </c>
    </row>
    <row r="32" spans="1:12" s="207" customFormat="1" ht="40" customHeight="1" x14ac:dyDescent="0.25">
      <c r="A32" s="53" t="s">
        <v>53</v>
      </c>
      <c r="B32" s="54" t="s">
        <v>33</v>
      </c>
      <c r="C32" s="57">
        <v>92800</v>
      </c>
      <c r="D32" s="59" t="s">
        <v>42</v>
      </c>
      <c r="E32" s="56" t="s">
        <v>41</v>
      </c>
      <c r="F32" s="532">
        <f>82</f>
        <v>82</v>
      </c>
      <c r="G32" s="224">
        <v>9.1199999999999992</v>
      </c>
      <c r="H32" s="224">
        <f t="shared" si="8"/>
        <v>11.67</v>
      </c>
      <c r="I32" s="225">
        <f t="shared" si="9"/>
        <v>956.94</v>
      </c>
    </row>
    <row r="33" spans="1:12" s="207" customFormat="1" ht="40" customHeight="1" x14ac:dyDescent="0.25">
      <c r="A33" s="53" t="s">
        <v>54</v>
      </c>
      <c r="B33" s="54" t="s">
        <v>33</v>
      </c>
      <c r="C33" s="57">
        <v>92803</v>
      </c>
      <c r="D33" s="59" t="s">
        <v>43</v>
      </c>
      <c r="E33" s="56" t="s">
        <v>41</v>
      </c>
      <c r="F33" s="532">
        <f>242</f>
        <v>242</v>
      </c>
      <c r="G33" s="224">
        <v>8.51</v>
      </c>
      <c r="H33" s="224">
        <f t="shared" si="8"/>
        <v>10.89</v>
      </c>
      <c r="I33" s="225">
        <f t="shared" si="9"/>
        <v>2635.38</v>
      </c>
    </row>
    <row r="34" spans="1:12" s="207" customFormat="1" ht="40" customHeight="1" x14ac:dyDescent="0.25">
      <c r="A34" s="53" t="s">
        <v>82</v>
      </c>
      <c r="B34" s="54" t="s">
        <v>33</v>
      </c>
      <c r="C34" s="57">
        <v>92804</v>
      </c>
      <c r="D34" s="59" t="s">
        <v>44</v>
      </c>
      <c r="E34" s="56" t="s">
        <v>41</v>
      </c>
      <c r="F34" s="532">
        <f>13</f>
        <v>13</v>
      </c>
      <c r="G34" s="224">
        <v>7.29</v>
      </c>
      <c r="H34" s="224">
        <f t="shared" si="8"/>
        <v>9.33</v>
      </c>
      <c r="I34" s="225">
        <f t="shared" si="9"/>
        <v>121.29</v>
      </c>
    </row>
    <row r="35" spans="1:12" s="207" customFormat="1" ht="40" customHeight="1" x14ac:dyDescent="0.25">
      <c r="A35" s="53" t="s">
        <v>83</v>
      </c>
      <c r="B35" s="54" t="s">
        <v>33</v>
      </c>
      <c r="C35" s="57">
        <v>94965</v>
      </c>
      <c r="D35" s="59" t="s">
        <v>152</v>
      </c>
      <c r="E35" s="56" t="s">
        <v>39</v>
      </c>
      <c r="F35" s="532">
        <f>1.8</f>
        <v>1.8</v>
      </c>
      <c r="G35" s="224">
        <v>493.84</v>
      </c>
      <c r="H35" s="224">
        <f t="shared" si="8"/>
        <v>631.88</v>
      </c>
      <c r="I35" s="225">
        <f t="shared" si="9"/>
        <v>1137.3800000000001</v>
      </c>
    </row>
    <row r="36" spans="1:12" ht="12" customHeight="1" x14ac:dyDescent="0.25">
      <c r="A36" s="222"/>
      <c r="B36" s="226"/>
      <c r="C36" s="227"/>
      <c r="D36" s="228"/>
      <c r="E36" s="42"/>
      <c r="F36" s="224"/>
      <c r="G36" s="224"/>
      <c r="H36" s="224"/>
      <c r="I36" s="225"/>
    </row>
    <row r="37" spans="1:12" ht="20.149999999999999" customHeight="1" x14ac:dyDescent="0.25">
      <c r="A37" s="71">
        <v>4</v>
      </c>
      <c r="B37" s="72"/>
      <c r="C37" s="72"/>
      <c r="D37" s="73" t="s">
        <v>157</v>
      </c>
      <c r="E37" s="74"/>
      <c r="F37" s="75"/>
      <c r="G37" s="254"/>
      <c r="H37" s="255"/>
      <c r="I37" s="256">
        <f>SUM(I38:I41)</f>
        <v>21419.03</v>
      </c>
      <c r="J37" s="220"/>
      <c r="K37" s="220"/>
      <c r="L37" s="221"/>
    </row>
    <row r="38" spans="1:12" s="207" customFormat="1" ht="55.5" customHeight="1" x14ac:dyDescent="0.25">
      <c r="A38" s="53" t="s">
        <v>55</v>
      </c>
      <c r="B38" s="123" t="s">
        <v>149</v>
      </c>
      <c r="C38" s="124" t="s">
        <v>158</v>
      </c>
      <c r="D38" s="125" t="s">
        <v>159</v>
      </c>
      <c r="E38" s="126" t="s">
        <v>40</v>
      </c>
      <c r="F38" s="298">
        <f>(((2.95+0.95+3.05+1.95+5.15+11.55+11.45+4.2)*4)-11.25-2.33-4.2-15.8-10)+(46.2*1.6)</f>
        <v>195.33999999999997</v>
      </c>
      <c r="G38" s="224">
        <v>62.88</v>
      </c>
      <c r="H38" s="224">
        <f t="shared" si="8"/>
        <v>80.459999999999994</v>
      </c>
      <c r="I38" s="225">
        <f t="shared" si="9"/>
        <v>15717.06</v>
      </c>
    </row>
    <row r="39" spans="1:12" s="207" customFormat="1" ht="55.5" customHeight="1" x14ac:dyDescent="0.25">
      <c r="A39" s="53" t="s">
        <v>84</v>
      </c>
      <c r="B39" s="123" t="s">
        <v>33</v>
      </c>
      <c r="C39" s="124">
        <v>93185</v>
      </c>
      <c r="D39" s="125" t="s">
        <v>190</v>
      </c>
      <c r="E39" s="126" t="s">
        <v>23</v>
      </c>
      <c r="F39" s="298">
        <f>(2+0.3+0.3)*3</f>
        <v>7.7999999999999989</v>
      </c>
      <c r="G39" s="224">
        <v>71.89</v>
      </c>
      <c r="H39" s="224">
        <f t="shared" ref="H39:H41" si="10">ROUND((G39*(1+$I$7)),2)</f>
        <v>91.98</v>
      </c>
      <c r="I39" s="225">
        <f t="shared" ref="I39:I41" si="11">ROUND(F39*H39,2)</f>
        <v>717.44</v>
      </c>
    </row>
    <row r="40" spans="1:12" s="207" customFormat="1" ht="55.5" customHeight="1" x14ac:dyDescent="0.25">
      <c r="A40" s="53" t="s">
        <v>139</v>
      </c>
      <c r="B40" s="123" t="s">
        <v>33</v>
      </c>
      <c r="C40" s="124">
        <v>93183</v>
      </c>
      <c r="D40" s="125" t="s">
        <v>245</v>
      </c>
      <c r="E40" s="126" t="s">
        <v>23</v>
      </c>
      <c r="F40" s="298">
        <f>((2.5+0.3+0.3)*3)+((1.55+0.3+0.3)*1)+((1.17+0.3+0.3)*9)</f>
        <v>27.38</v>
      </c>
      <c r="G40" s="224">
        <v>72.959999999999994</v>
      </c>
      <c r="H40" s="224">
        <f t="shared" si="10"/>
        <v>93.35</v>
      </c>
      <c r="I40" s="225">
        <f t="shared" si="11"/>
        <v>2555.92</v>
      </c>
    </row>
    <row r="41" spans="1:12" s="207" customFormat="1" ht="49.5" customHeight="1" x14ac:dyDescent="0.25">
      <c r="A41" s="53" t="s">
        <v>140</v>
      </c>
      <c r="B41" s="123" t="s">
        <v>33</v>
      </c>
      <c r="C41" s="124">
        <v>93195</v>
      </c>
      <c r="D41" s="125" t="s">
        <v>246</v>
      </c>
      <c r="E41" s="126" t="s">
        <v>23</v>
      </c>
      <c r="F41" s="298">
        <f>((2.5+0.3+0.3)*3)+((1.55+0.3+0.3)*1)+((1.17+0.3+0.3)*9)</f>
        <v>27.38</v>
      </c>
      <c r="G41" s="224">
        <v>69.319999999999993</v>
      </c>
      <c r="H41" s="224">
        <f t="shared" si="10"/>
        <v>88.7</v>
      </c>
      <c r="I41" s="225">
        <f t="shared" si="11"/>
        <v>2428.61</v>
      </c>
    </row>
    <row r="42" spans="1:12" ht="12" customHeight="1" x14ac:dyDescent="0.25">
      <c r="A42" s="222"/>
      <c r="B42" s="226"/>
      <c r="C42" s="227"/>
      <c r="D42" s="228"/>
      <c r="E42" s="42"/>
      <c r="F42" s="224"/>
      <c r="G42" s="224"/>
      <c r="H42" s="224"/>
      <c r="I42" s="225"/>
    </row>
    <row r="43" spans="1:12" ht="20.149999999999999" customHeight="1" x14ac:dyDescent="0.25">
      <c r="A43" s="71">
        <v>5</v>
      </c>
      <c r="B43" s="72"/>
      <c r="C43" s="72"/>
      <c r="D43" s="73" t="s">
        <v>160</v>
      </c>
      <c r="E43" s="74"/>
      <c r="F43" s="75"/>
      <c r="G43" s="254"/>
      <c r="H43" s="255"/>
      <c r="I43" s="256">
        <f>SUM(I44:I47)</f>
        <v>31795.48</v>
      </c>
      <c r="J43" s="220"/>
      <c r="K43" s="220"/>
      <c r="L43" s="221"/>
    </row>
    <row r="44" spans="1:12" s="207" customFormat="1" ht="58" customHeight="1" x14ac:dyDescent="0.25">
      <c r="A44" s="53" t="s">
        <v>56</v>
      </c>
      <c r="B44" s="291" t="s">
        <v>149</v>
      </c>
      <c r="C44" s="43" t="s">
        <v>187</v>
      </c>
      <c r="D44" s="44" t="s">
        <v>188</v>
      </c>
      <c r="E44" s="42" t="s">
        <v>39</v>
      </c>
      <c r="F44" s="532">
        <f>116.62*0.1</f>
        <v>11.662000000000001</v>
      </c>
      <c r="G44" s="224">
        <v>183.25</v>
      </c>
      <c r="H44" s="224">
        <f t="shared" ref="H44" si="12">ROUND((G44*(1+$I$7)),2)</f>
        <v>234.47</v>
      </c>
      <c r="I44" s="225">
        <f t="shared" ref="I44" si="13">ROUND(F44*H44,2)</f>
        <v>2734.39</v>
      </c>
    </row>
    <row r="45" spans="1:12" s="207" customFormat="1" ht="40" customHeight="1" x14ac:dyDescent="0.25">
      <c r="A45" s="53" t="s">
        <v>57</v>
      </c>
      <c r="B45" s="120" t="s">
        <v>149</v>
      </c>
      <c r="C45" s="54" t="s">
        <v>329</v>
      </c>
      <c r="D45" s="122" t="s">
        <v>328</v>
      </c>
      <c r="E45" s="42" t="s">
        <v>40</v>
      </c>
      <c r="F45" s="532">
        <f>116.62</f>
        <v>116.62</v>
      </c>
      <c r="G45" s="224">
        <v>56.5</v>
      </c>
      <c r="H45" s="224">
        <f t="shared" si="8"/>
        <v>72.290000000000006</v>
      </c>
      <c r="I45" s="225">
        <f t="shared" si="9"/>
        <v>8430.4599999999991</v>
      </c>
    </row>
    <row r="46" spans="1:12" s="207" customFormat="1" ht="50" x14ac:dyDescent="0.25">
      <c r="A46" s="53" t="s">
        <v>141</v>
      </c>
      <c r="B46" s="291" t="s">
        <v>149</v>
      </c>
      <c r="C46" s="57" t="s">
        <v>254</v>
      </c>
      <c r="D46" s="44" t="s">
        <v>253</v>
      </c>
      <c r="E46" s="42" t="s">
        <v>40</v>
      </c>
      <c r="F46" s="532">
        <v>122.47</v>
      </c>
      <c r="G46" s="224">
        <v>128.94999999999999</v>
      </c>
      <c r="H46" s="224">
        <f t="shared" si="8"/>
        <v>164.99</v>
      </c>
      <c r="I46" s="225">
        <f t="shared" si="9"/>
        <v>20206.330000000002</v>
      </c>
    </row>
    <row r="47" spans="1:12" s="207" customFormat="1" ht="52" customHeight="1" x14ac:dyDescent="0.25">
      <c r="A47" s="53" t="s">
        <v>332</v>
      </c>
      <c r="B47" s="291" t="s">
        <v>149</v>
      </c>
      <c r="C47" s="57" t="s">
        <v>330</v>
      </c>
      <c r="D47" s="44" t="s">
        <v>331</v>
      </c>
      <c r="E47" s="42" t="s">
        <v>40</v>
      </c>
      <c r="F47" s="532">
        <v>0.9</v>
      </c>
      <c r="G47" s="224">
        <v>368.45</v>
      </c>
      <c r="H47" s="224">
        <f t="shared" ref="H47" si="14">ROUND((G47*(1+$I$7)),2)</f>
        <v>471.44</v>
      </c>
      <c r="I47" s="225">
        <f t="shared" ref="I47" si="15">ROUND(F47*H47,2)</f>
        <v>424.3</v>
      </c>
    </row>
    <row r="48" spans="1:12" ht="12" customHeight="1" x14ac:dyDescent="0.25">
      <c r="A48" s="222"/>
      <c r="B48" s="226"/>
      <c r="C48" s="227"/>
      <c r="D48" s="228"/>
      <c r="E48" s="42"/>
      <c r="F48" s="224"/>
      <c r="G48" s="224"/>
      <c r="H48" s="224"/>
      <c r="I48" s="225"/>
    </row>
    <row r="49" spans="1:12" ht="20.149999999999999" customHeight="1" x14ac:dyDescent="0.25">
      <c r="A49" s="71">
        <v>6</v>
      </c>
      <c r="B49" s="72"/>
      <c r="C49" s="72"/>
      <c r="D49" s="73" t="s">
        <v>37</v>
      </c>
      <c r="E49" s="74"/>
      <c r="F49" s="75"/>
      <c r="G49" s="254"/>
      <c r="H49" s="255"/>
      <c r="I49" s="256">
        <f>SUM(I50:I57)</f>
        <v>75984.44</v>
      </c>
      <c r="J49" s="220"/>
      <c r="K49" s="220"/>
      <c r="L49" s="221"/>
    </row>
    <row r="50" spans="1:12" s="207" customFormat="1" ht="63" customHeight="1" x14ac:dyDescent="0.25">
      <c r="A50" s="53" t="s">
        <v>262</v>
      </c>
      <c r="B50" s="120" t="s">
        <v>149</v>
      </c>
      <c r="C50" s="54" t="s">
        <v>181</v>
      </c>
      <c r="D50" s="121" t="s">
        <v>182</v>
      </c>
      <c r="E50" s="42" t="s">
        <v>41</v>
      </c>
      <c r="F50" s="532">
        <f>1088.53</f>
        <v>1088.53</v>
      </c>
      <c r="G50" s="229">
        <v>23.56</v>
      </c>
      <c r="H50" s="224">
        <f t="shared" ref="H50:H52" si="16">ROUND((G50*(1+$I$7)),2)</f>
        <v>30.15</v>
      </c>
      <c r="I50" s="225">
        <f t="shared" ref="I50:I52" si="17">ROUND(F50*H50,2)</f>
        <v>32819.18</v>
      </c>
    </row>
    <row r="51" spans="1:12" s="207" customFormat="1" ht="63" customHeight="1" x14ac:dyDescent="0.25">
      <c r="A51" s="53" t="s">
        <v>263</v>
      </c>
      <c r="B51" s="120" t="s">
        <v>33</v>
      </c>
      <c r="C51" s="54">
        <v>92258</v>
      </c>
      <c r="D51" s="121" t="s">
        <v>334</v>
      </c>
      <c r="E51" s="42" t="s">
        <v>32</v>
      </c>
      <c r="F51" s="532">
        <v>3</v>
      </c>
      <c r="G51" s="229">
        <v>374.52</v>
      </c>
      <c r="H51" s="224">
        <f t="shared" ref="H51" si="18">ROUND((G51*(1+$I$7)),2)</f>
        <v>479.2</v>
      </c>
      <c r="I51" s="225">
        <f t="shared" ref="I51" si="19">ROUND(F51*H51,2)</f>
        <v>1437.6</v>
      </c>
    </row>
    <row r="52" spans="1:12" s="207" customFormat="1" ht="63" customHeight="1" x14ac:dyDescent="0.25">
      <c r="A52" s="53" t="s">
        <v>264</v>
      </c>
      <c r="B52" s="54" t="s">
        <v>149</v>
      </c>
      <c r="C52" s="57" t="s">
        <v>180</v>
      </c>
      <c r="D52" s="59" t="s">
        <v>179</v>
      </c>
      <c r="E52" s="56" t="s">
        <v>40</v>
      </c>
      <c r="F52" s="532">
        <f>130.65</f>
        <v>130.65</v>
      </c>
      <c r="G52" s="229">
        <v>99.04</v>
      </c>
      <c r="H52" s="224">
        <f t="shared" si="16"/>
        <v>126.72</v>
      </c>
      <c r="I52" s="225">
        <f t="shared" si="17"/>
        <v>16555.97</v>
      </c>
    </row>
    <row r="53" spans="1:12" s="207" customFormat="1" ht="63" customHeight="1" x14ac:dyDescent="0.25">
      <c r="A53" s="53" t="s">
        <v>265</v>
      </c>
      <c r="B53" s="54" t="s">
        <v>149</v>
      </c>
      <c r="C53" s="57" t="s">
        <v>173</v>
      </c>
      <c r="D53" s="59" t="s">
        <v>174</v>
      </c>
      <c r="E53" s="56" t="s">
        <v>23</v>
      </c>
      <c r="F53" s="532">
        <f>24</f>
        <v>24</v>
      </c>
      <c r="G53" s="229">
        <v>69.459999999999994</v>
      </c>
      <c r="H53" s="224">
        <f t="shared" ref="H53:H54" si="20">ROUND((G53*(1+$I$7)),2)</f>
        <v>88.88</v>
      </c>
      <c r="I53" s="225">
        <f t="shared" ref="I53:I54" si="21">ROUND(F53*H53,2)</f>
        <v>2133.12</v>
      </c>
    </row>
    <row r="54" spans="1:12" s="207" customFormat="1" ht="63" customHeight="1" x14ac:dyDescent="0.25">
      <c r="A54" s="53" t="s">
        <v>266</v>
      </c>
      <c r="B54" s="54" t="s">
        <v>149</v>
      </c>
      <c r="C54" s="57" t="s">
        <v>175</v>
      </c>
      <c r="D54" s="59" t="s">
        <v>176</v>
      </c>
      <c r="E54" s="56" t="s">
        <v>23</v>
      </c>
      <c r="F54" s="532">
        <f>4*2</f>
        <v>8</v>
      </c>
      <c r="G54" s="229">
        <v>82.81</v>
      </c>
      <c r="H54" s="224">
        <f t="shared" si="20"/>
        <v>105.96</v>
      </c>
      <c r="I54" s="225">
        <f t="shared" si="21"/>
        <v>847.68</v>
      </c>
    </row>
    <row r="55" spans="1:12" s="207" customFormat="1" ht="63" customHeight="1" x14ac:dyDescent="0.25">
      <c r="A55" s="53" t="s">
        <v>276</v>
      </c>
      <c r="B55" s="54" t="s">
        <v>149</v>
      </c>
      <c r="C55" s="57" t="s">
        <v>177</v>
      </c>
      <c r="D55" s="59" t="s">
        <v>178</v>
      </c>
      <c r="E55" s="56" t="s">
        <v>32</v>
      </c>
      <c r="F55" s="532">
        <v>2</v>
      </c>
      <c r="G55" s="229">
        <v>37.270000000000003</v>
      </c>
      <c r="H55" s="224">
        <f t="shared" ref="H55:H56" si="22">ROUND((G55*(1+$I$7)),2)</f>
        <v>47.69</v>
      </c>
      <c r="I55" s="225">
        <f t="shared" ref="I55:I56" si="23">ROUND(F55*H55,2)</f>
        <v>95.38</v>
      </c>
    </row>
    <row r="56" spans="1:12" s="207" customFormat="1" ht="63" customHeight="1" x14ac:dyDescent="0.25">
      <c r="A56" s="53" t="s">
        <v>277</v>
      </c>
      <c r="B56" s="54" t="s">
        <v>149</v>
      </c>
      <c r="C56" s="57" t="s">
        <v>172</v>
      </c>
      <c r="D56" s="59" t="s">
        <v>171</v>
      </c>
      <c r="E56" s="56" t="s">
        <v>40</v>
      </c>
      <c r="F56" s="532">
        <f>130.65</f>
        <v>130.65</v>
      </c>
      <c r="G56" s="229">
        <v>64.88</v>
      </c>
      <c r="H56" s="224">
        <f t="shared" si="22"/>
        <v>83.01</v>
      </c>
      <c r="I56" s="225">
        <f t="shared" si="23"/>
        <v>10845.26</v>
      </c>
    </row>
    <row r="57" spans="1:12" s="207" customFormat="1" ht="63" customHeight="1" x14ac:dyDescent="0.25">
      <c r="A57" s="53" t="s">
        <v>335</v>
      </c>
      <c r="B57" s="54" t="s">
        <v>241</v>
      </c>
      <c r="C57" s="57">
        <v>13060</v>
      </c>
      <c r="D57" s="59" t="s">
        <v>297</v>
      </c>
      <c r="E57" s="56" t="s">
        <v>40</v>
      </c>
      <c r="F57" s="532">
        <f>8.7+10.15</f>
        <v>18.850000000000001</v>
      </c>
      <c r="G57" s="229">
        <v>466.45</v>
      </c>
      <c r="H57" s="224">
        <f t="shared" ref="H57" si="24">ROUND((G57*(1+$I$7)),2)</f>
        <v>596.83000000000004</v>
      </c>
      <c r="I57" s="225">
        <f t="shared" ref="I57" si="25">ROUND(F57*H57,2)</f>
        <v>11250.25</v>
      </c>
    </row>
    <row r="58" spans="1:12" ht="12" customHeight="1" x14ac:dyDescent="0.25">
      <c r="A58" s="222"/>
      <c r="B58" s="226"/>
      <c r="C58" s="227"/>
      <c r="D58" s="228"/>
      <c r="E58" s="42"/>
      <c r="F58" s="224"/>
      <c r="G58" s="224"/>
      <c r="H58" s="224"/>
      <c r="I58" s="225"/>
    </row>
    <row r="59" spans="1:12" ht="20.149999999999999" customHeight="1" x14ac:dyDescent="0.25">
      <c r="A59" s="71">
        <v>7</v>
      </c>
      <c r="B59" s="72"/>
      <c r="C59" s="72"/>
      <c r="D59" s="73" t="s">
        <v>185</v>
      </c>
      <c r="E59" s="74"/>
      <c r="F59" s="75"/>
      <c r="G59" s="254"/>
      <c r="H59" s="255"/>
      <c r="I59" s="256">
        <f>SUM(I60:I61)</f>
        <v>25528.21</v>
      </c>
      <c r="J59" s="220"/>
      <c r="K59" s="220"/>
      <c r="L59" s="221"/>
    </row>
    <row r="60" spans="1:12" s="207" customFormat="1" ht="64" customHeight="1" x14ac:dyDescent="0.25">
      <c r="A60" s="290" t="s">
        <v>267</v>
      </c>
      <c r="B60" s="291" t="s">
        <v>33</v>
      </c>
      <c r="C60" s="43">
        <v>100702</v>
      </c>
      <c r="D60" s="47" t="s">
        <v>239</v>
      </c>
      <c r="E60" s="42" t="s">
        <v>40</v>
      </c>
      <c r="F60" s="533">
        <f>(2*2.1*1)+(2*2.5*2)</f>
        <v>14.2</v>
      </c>
      <c r="G60" s="229">
        <v>474.3</v>
      </c>
      <c r="H60" s="224">
        <f t="shared" ref="H60" si="26">ROUND((G60*(1+$I$7)),2)</f>
        <v>606.87</v>
      </c>
      <c r="I60" s="225">
        <f t="shared" ref="I60" si="27">ROUND(F60*H60,2)</f>
        <v>8617.5499999999993</v>
      </c>
    </row>
    <row r="61" spans="1:12" s="207" customFormat="1" ht="58" customHeight="1" x14ac:dyDescent="0.25">
      <c r="A61" s="290" t="s">
        <v>268</v>
      </c>
      <c r="B61" s="291" t="s">
        <v>241</v>
      </c>
      <c r="C61" s="57">
        <v>13398</v>
      </c>
      <c r="D61" s="47" t="s">
        <v>296</v>
      </c>
      <c r="E61" s="42" t="s">
        <v>40</v>
      </c>
      <c r="F61" s="533">
        <f>(2.5*1.5*3)+(1.55*1.5*1)+(1.17*1.5*9)</f>
        <v>29.369999999999997</v>
      </c>
      <c r="G61" s="229">
        <v>450</v>
      </c>
      <c r="H61" s="224">
        <f t="shared" ref="H61" si="28">ROUND((G61*(1+$I$7)),2)</f>
        <v>575.78</v>
      </c>
      <c r="I61" s="225">
        <f t="shared" ref="I61" si="29">ROUND(F61*H61,2)</f>
        <v>16910.66</v>
      </c>
    </row>
    <row r="62" spans="1:12" ht="12" customHeight="1" x14ac:dyDescent="0.25">
      <c r="A62" s="222"/>
      <c r="B62" s="226"/>
      <c r="C62" s="227"/>
      <c r="D62" s="228"/>
      <c r="E62" s="42"/>
      <c r="F62" s="224"/>
      <c r="G62" s="224"/>
      <c r="H62" s="224"/>
      <c r="I62" s="225"/>
    </row>
    <row r="63" spans="1:12" ht="20.149999999999999" customHeight="1" x14ac:dyDescent="0.25">
      <c r="A63" s="71">
        <v>8</v>
      </c>
      <c r="B63" s="72"/>
      <c r="C63" s="72"/>
      <c r="D63" s="73" t="s">
        <v>191</v>
      </c>
      <c r="E63" s="74"/>
      <c r="F63" s="75"/>
      <c r="G63" s="254"/>
      <c r="H63" s="255"/>
      <c r="I63" s="256">
        <f>SUM(I64:I65)</f>
        <v>25257.03</v>
      </c>
      <c r="J63" s="220"/>
      <c r="K63" s="220"/>
      <c r="L63" s="221"/>
    </row>
    <row r="64" spans="1:12" s="207" customFormat="1" ht="58" customHeight="1" x14ac:dyDescent="0.25">
      <c r="A64" s="290" t="s">
        <v>269</v>
      </c>
      <c r="B64" s="17" t="s">
        <v>149</v>
      </c>
      <c r="C64" s="17" t="s">
        <v>192</v>
      </c>
      <c r="D64" s="47" t="s">
        <v>193</v>
      </c>
      <c r="E64" s="19" t="s">
        <v>40</v>
      </c>
      <c r="F64" s="298">
        <f>(((58.44*4)-(2*2.1*1+1.17*1.5*9+2.5*1.5*3+2*2.5*2+2*2.1*1))+(46.6*1.6))*2</f>
        <v>525.75</v>
      </c>
      <c r="G64" s="229">
        <v>8.5299999999999994</v>
      </c>
      <c r="H64" s="224">
        <f t="shared" ref="H64" si="30">ROUND((G64*(1+$I$7)),2)</f>
        <v>10.91</v>
      </c>
      <c r="I64" s="225">
        <f t="shared" ref="I64" si="31">ROUND(F64*H64,2)</f>
        <v>5735.93</v>
      </c>
    </row>
    <row r="65" spans="1:12" s="207" customFormat="1" ht="58" customHeight="1" x14ac:dyDescent="0.25">
      <c r="A65" s="290" t="s">
        <v>270</v>
      </c>
      <c r="B65" s="17" t="s">
        <v>149</v>
      </c>
      <c r="C65" s="17" t="s">
        <v>194</v>
      </c>
      <c r="D65" s="47" t="s">
        <v>195</v>
      </c>
      <c r="E65" s="19" t="s">
        <v>40</v>
      </c>
      <c r="F65" s="298">
        <f>(((58.44*4)-(2*2.1*1+1.17*1.5*9+2.5*1.5*3+2*2.5*2+2*2.1*1))+(46.6*1.6))*2</f>
        <v>525.75</v>
      </c>
      <c r="G65" s="229">
        <v>29.02</v>
      </c>
      <c r="H65" s="224">
        <f t="shared" ref="H65" si="32">ROUND((G65*(1+$I$7)),2)</f>
        <v>37.130000000000003</v>
      </c>
      <c r="I65" s="225">
        <f t="shared" ref="I65" si="33">ROUND(F65*H65,2)</f>
        <v>19521.099999999999</v>
      </c>
    </row>
    <row r="66" spans="1:12" ht="12" customHeight="1" x14ac:dyDescent="0.25">
      <c r="A66" s="222"/>
      <c r="B66" s="226"/>
      <c r="C66" s="227"/>
      <c r="D66" s="228"/>
      <c r="E66" s="42"/>
      <c r="F66" s="224"/>
      <c r="G66" s="224"/>
      <c r="H66" s="224"/>
      <c r="I66" s="225"/>
    </row>
    <row r="67" spans="1:12" ht="20.149999999999999" customHeight="1" x14ac:dyDescent="0.25">
      <c r="A67" s="71">
        <v>9</v>
      </c>
      <c r="B67" s="72"/>
      <c r="C67" s="72"/>
      <c r="D67" s="73" t="s">
        <v>186</v>
      </c>
      <c r="E67" s="74"/>
      <c r="F67" s="75"/>
      <c r="G67" s="254"/>
      <c r="H67" s="255"/>
      <c r="I67" s="256">
        <f>SUM(I68:I70)</f>
        <v>35349.32</v>
      </c>
      <c r="J67" s="220"/>
      <c r="K67" s="220"/>
      <c r="L67" s="221"/>
    </row>
    <row r="68" spans="1:12" s="297" customFormat="1" ht="42" customHeight="1" x14ac:dyDescent="0.25">
      <c r="A68" s="290" t="s">
        <v>271</v>
      </c>
      <c r="B68" s="17" t="s">
        <v>149</v>
      </c>
      <c r="C68" s="17" t="s">
        <v>356</v>
      </c>
      <c r="D68" s="47" t="s">
        <v>358</v>
      </c>
      <c r="E68" s="19" t="s">
        <v>357</v>
      </c>
      <c r="F68" s="298">
        <v>732.56</v>
      </c>
      <c r="G68" s="229">
        <v>2.69</v>
      </c>
      <c r="H68" s="224">
        <f t="shared" ref="H68" si="34">ROUND((G68*(1+$I$7)),2)</f>
        <v>3.44</v>
      </c>
      <c r="I68" s="225">
        <f t="shared" ref="I68" si="35">ROUND(F68*H68,2)</f>
        <v>2520.0100000000002</v>
      </c>
    </row>
    <row r="69" spans="1:12" s="207" customFormat="1" ht="58" customHeight="1" x14ac:dyDescent="0.25">
      <c r="A69" s="290" t="s">
        <v>271</v>
      </c>
      <c r="B69" s="17" t="s">
        <v>149</v>
      </c>
      <c r="C69" s="17" t="s">
        <v>197</v>
      </c>
      <c r="D69" s="47" t="s">
        <v>198</v>
      </c>
      <c r="E69" s="19" t="s">
        <v>40</v>
      </c>
      <c r="F69" s="298">
        <f>((((58.44*4)-(2*2.1*1+1.17*1.5*9+2.5*1.5*3+2*2.5*2+2*2.1*1))+(46.6*1.6))*2)+732.56</f>
        <v>1258.31</v>
      </c>
      <c r="G69" s="229">
        <v>6.29</v>
      </c>
      <c r="H69" s="224">
        <f t="shared" ref="H69" si="36">ROUND((G69*(1+$I$7)),2)</f>
        <v>8.0500000000000007</v>
      </c>
      <c r="I69" s="225">
        <f t="shared" ref="I69" si="37">ROUND(F69*H69,2)</f>
        <v>10129.4</v>
      </c>
    </row>
    <row r="70" spans="1:12" s="207" customFormat="1" ht="58" customHeight="1" x14ac:dyDescent="0.25">
      <c r="A70" s="290" t="s">
        <v>278</v>
      </c>
      <c r="B70" s="17" t="s">
        <v>149</v>
      </c>
      <c r="C70" s="17" t="s">
        <v>200</v>
      </c>
      <c r="D70" s="47" t="s">
        <v>201</v>
      </c>
      <c r="E70" s="19" t="s">
        <v>40</v>
      </c>
      <c r="F70" s="298">
        <f>((((58.44*4)-(2*2.1*1+1.17*1.5*9+2.5*1.5*3+2*2.5*2+2*2.1*1))+(46.6*1.6))*2)+732.56</f>
        <v>1258.31</v>
      </c>
      <c r="G70" s="229">
        <v>14.1</v>
      </c>
      <c r="H70" s="224">
        <f t="shared" ref="H70" si="38">ROUND((G70*(1+$I$7)),2)</f>
        <v>18.04</v>
      </c>
      <c r="I70" s="225">
        <f t="shared" ref="I70" si="39">ROUND(F70*H70,2)</f>
        <v>22699.91</v>
      </c>
    </row>
    <row r="71" spans="1:12" ht="12" customHeight="1" x14ac:dyDescent="0.25">
      <c r="A71" s="222"/>
      <c r="B71" s="226"/>
      <c r="C71" s="227"/>
      <c r="D71" s="228"/>
      <c r="E71" s="42"/>
      <c r="F71" s="224"/>
      <c r="G71" s="224"/>
      <c r="H71" s="224"/>
      <c r="I71" s="225"/>
    </row>
    <row r="72" spans="1:12" ht="20.149999999999999" customHeight="1" x14ac:dyDescent="0.25">
      <c r="A72" s="71">
        <v>10</v>
      </c>
      <c r="B72" s="72"/>
      <c r="C72" s="72"/>
      <c r="D72" s="73" t="s">
        <v>45</v>
      </c>
      <c r="E72" s="74"/>
      <c r="F72" s="75"/>
      <c r="G72" s="254"/>
      <c r="H72" s="255"/>
      <c r="I72" s="256">
        <f>SUM(I73:I89)</f>
        <v>6107.36</v>
      </c>
      <c r="J72" s="220"/>
      <c r="K72" s="220"/>
      <c r="L72" s="221"/>
    </row>
    <row r="73" spans="1:12" s="207" customFormat="1" ht="40" customHeight="1" x14ac:dyDescent="0.25">
      <c r="A73" s="290" t="s">
        <v>196</v>
      </c>
      <c r="B73" s="291" t="s">
        <v>33</v>
      </c>
      <c r="C73" s="43">
        <v>103782</v>
      </c>
      <c r="D73" s="47" t="s">
        <v>221</v>
      </c>
      <c r="E73" s="42" t="s">
        <v>32</v>
      </c>
      <c r="F73" s="533">
        <v>11</v>
      </c>
      <c r="G73" s="224">
        <v>33.78</v>
      </c>
      <c r="H73" s="224">
        <f t="shared" ref="H73:H90" si="40">ROUND((G73*(1+$I$7)),2)</f>
        <v>43.22</v>
      </c>
      <c r="I73" s="225">
        <f t="shared" ref="I73:I90" si="41">ROUND(F73*H73,2)</f>
        <v>475.42</v>
      </c>
    </row>
    <row r="74" spans="1:12" s="207" customFormat="1" ht="40" customHeight="1" x14ac:dyDescent="0.25">
      <c r="A74" s="290" t="s">
        <v>199</v>
      </c>
      <c r="B74" s="291" t="s">
        <v>33</v>
      </c>
      <c r="C74" s="43">
        <v>1872</v>
      </c>
      <c r="D74" s="47" t="s">
        <v>47</v>
      </c>
      <c r="E74" s="42" t="s">
        <v>32</v>
      </c>
      <c r="F74" s="533">
        <v>16</v>
      </c>
      <c r="G74" s="224">
        <v>2.74</v>
      </c>
      <c r="H74" s="224">
        <f t="shared" ref="H74:H89" si="42">ROUND((G74*(1+$I$7)),2)</f>
        <v>3.51</v>
      </c>
      <c r="I74" s="225">
        <f t="shared" ref="I74:I89" si="43">ROUND(F74*H74,2)</f>
        <v>56.16</v>
      </c>
    </row>
    <row r="75" spans="1:12" s="207" customFormat="1" ht="40" customHeight="1" x14ac:dyDescent="0.25">
      <c r="A75" s="290" t="s">
        <v>202</v>
      </c>
      <c r="B75" s="291" t="s">
        <v>33</v>
      </c>
      <c r="C75" s="43">
        <v>1873</v>
      </c>
      <c r="D75" s="47" t="s">
        <v>90</v>
      </c>
      <c r="E75" s="42" t="s">
        <v>32</v>
      </c>
      <c r="F75" s="533">
        <v>12</v>
      </c>
      <c r="G75" s="224">
        <v>5.46</v>
      </c>
      <c r="H75" s="224">
        <f t="shared" si="42"/>
        <v>6.99</v>
      </c>
      <c r="I75" s="225">
        <f t="shared" si="43"/>
        <v>83.88</v>
      </c>
    </row>
    <row r="76" spans="1:12" s="207" customFormat="1" ht="53.5" customHeight="1" x14ac:dyDescent="0.25">
      <c r="A76" s="290" t="s">
        <v>279</v>
      </c>
      <c r="B76" s="291" t="s">
        <v>149</v>
      </c>
      <c r="C76" s="43" t="s">
        <v>222</v>
      </c>
      <c r="D76" s="47" t="s">
        <v>223</v>
      </c>
      <c r="E76" s="42" t="s">
        <v>32</v>
      </c>
      <c r="F76" s="533">
        <v>11</v>
      </c>
      <c r="G76" s="224">
        <v>24.21</v>
      </c>
      <c r="H76" s="224">
        <f t="shared" si="42"/>
        <v>30.98</v>
      </c>
      <c r="I76" s="225">
        <f t="shared" si="43"/>
        <v>340.78</v>
      </c>
    </row>
    <row r="77" spans="1:12" s="207" customFormat="1" ht="48.5" customHeight="1" x14ac:dyDescent="0.25">
      <c r="A77" s="290" t="s">
        <v>280</v>
      </c>
      <c r="B77" s="291" t="s">
        <v>149</v>
      </c>
      <c r="C77" s="43" t="s">
        <v>224</v>
      </c>
      <c r="D77" s="47" t="s">
        <v>225</v>
      </c>
      <c r="E77" s="42" t="s">
        <v>32</v>
      </c>
      <c r="F77" s="533">
        <v>10</v>
      </c>
      <c r="G77" s="224">
        <v>38.54</v>
      </c>
      <c r="H77" s="224">
        <f t="shared" si="42"/>
        <v>49.31</v>
      </c>
      <c r="I77" s="225">
        <f t="shared" si="43"/>
        <v>493.1</v>
      </c>
    </row>
    <row r="78" spans="1:12" s="207" customFormat="1" ht="40" customHeight="1" x14ac:dyDescent="0.25">
      <c r="A78" s="290" t="s">
        <v>281</v>
      </c>
      <c r="B78" s="291" t="s">
        <v>33</v>
      </c>
      <c r="C78" s="43">
        <v>38097</v>
      </c>
      <c r="D78" s="47" t="s">
        <v>226</v>
      </c>
      <c r="E78" s="42" t="s">
        <v>32</v>
      </c>
      <c r="F78" s="533">
        <v>5</v>
      </c>
      <c r="G78" s="224">
        <v>5.66</v>
      </c>
      <c r="H78" s="224">
        <f t="shared" si="42"/>
        <v>7.24</v>
      </c>
      <c r="I78" s="225">
        <f t="shared" si="43"/>
        <v>36.200000000000003</v>
      </c>
    </row>
    <row r="79" spans="1:12" s="207" customFormat="1" ht="51" customHeight="1" x14ac:dyDescent="0.25">
      <c r="A79" s="290" t="s">
        <v>282</v>
      </c>
      <c r="B79" s="291" t="s">
        <v>149</v>
      </c>
      <c r="C79" s="43" t="s">
        <v>227</v>
      </c>
      <c r="D79" s="47" t="s">
        <v>228</v>
      </c>
      <c r="E79" s="42" t="s">
        <v>32</v>
      </c>
      <c r="F79" s="533">
        <v>2</v>
      </c>
      <c r="G79" s="224">
        <v>25.47</v>
      </c>
      <c r="H79" s="224">
        <f t="shared" si="42"/>
        <v>32.590000000000003</v>
      </c>
      <c r="I79" s="225">
        <f t="shared" si="43"/>
        <v>65.180000000000007</v>
      </c>
    </row>
    <row r="80" spans="1:12" s="207" customFormat="1" ht="40" customHeight="1" x14ac:dyDescent="0.25">
      <c r="A80" s="290" t="s">
        <v>283</v>
      </c>
      <c r="B80" s="291" t="s">
        <v>67</v>
      </c>
      <c r="C80" s="43" t="s">
        <v>126</v>
      </c>
      <c r="D80" s="47" t="s">
        <v>114</v>
      </c>
      <c r="E80" s="42" t="s">
        <v>32</v>
      </c>
      <c r="F80" s="533">
        <v>3</v>
      </c>
      <c r="G80" s="224">
        <v>61.31</v>
      </c>
      <c r="H80" s="224">
        <f t="shared" si="42"/>
        <v>78.45</v>
      </c>
      <c r="I80" s="225">
        <f t="shared" si="43"/>
        <v>235.35</v>
      </c>
    </row>
    <row r="81" spans="1:16" s="207" customFormat="1" ht="47.5" customHeight="1" x14ac:dyDescent="0.25">
      <c r="A81" s="290" t="s">
        <v>284</v>
      </c>
      <c r="B81" s="291" t="s">
        <v>67</v>
      </c>
      <c r="C81" s="43" t="s">
        <v>127</v>
      </c>
      <c r="D81" s="47" t="s">
        <v>131</v>
      </c>
      <c r="E81" s="42" t="s">
        <v>32</v>
      </c>
      <c r="F81" s="533">
        <v>2</v>
      </c>
      <c r="G81" s="224">
        <v>43.63</v>
      </c>
      <c r="H81" s="224">
        <f t="shared" si="42"/>
        <v>55.83</v>
      </c>
      <c r="I81" s="225">
        <f t="shared" si="43"/>
        <v>111.66</v>
      </c>
    </row>
    <row r="82" spans="1:16" s="207" customFormat="1" ht="40" customHeight="1" x14ac:dyDescent="0.25">
      <c r="A82" s="290" t="s">
        <v>285</v>
      </c>
      <c r="B82" s="291" t="s">
        <v>149</v>
      </c>
      <c r="C82" s="43" t="s">
        <v>231</v>
      </c>
      <c r="D82" s="47" t="s">
        <v>232</v>
      </c>
      <c r="E82" s="42" t="s">
        <v>32</v>
      </c>
      <c r="F82" s="533">
        <v>2</v>
      </c>
      <c r="G82" s="224">
        <v>52.57</v>
      </c>
      <c r="H82" s="224">
        <f t="shared" si="42"/>
        <v>67.260000000000005</v>
      </c>
      <c r="I82" s="225">
        <f t="shared" si="43"/>
        <v>134.52000000000001</v>
      </c>
    </row>
    <row r="83" spans="1:16" s="207" customFormat="1" ht="62" customHeight="1" x14ac:dyDescent="0.25">
      <c r="A83" s="290" t="s">
        <v>286</v>
      </c>
      <c r="B83" s="291" t="s">
        <v>149</v>
      </c>
      <c r="C83" s="43" t="s">
        <v>233</v>
      </c>
      <c r="D83" s="47" t="s">
        <v>234</v>
      </c>
      <c r="E83" s="42" t="s">
        <v>32</v>
      </c>
      <c r="F83" s="533">
        <v>1</v>
      </c>
      <c r="G83" s="224">
        <v>151.55000000000001</v>
      </c>
      <c r="H83" s="224">
        <f t="shared" si="42"/>
        <v>193.91</v>
      </c>
      <c r="I83" s="225">
        <f t="shared" si="43"/>
        <v>193.91</v>
      </c>
    </row>
    <row r="84" spans="1:16" s="207" customFormat="1" ht="40" customHeight="1" x14ac:dyDescent="0.25">
      <c r="A84" s="290" t="s">
        <v>287</v>
      </c>
      <c r="B84" s="291" t="s">
        <v>149</v>
      </c>
      <c r="C84" s="43" t="s">
        <v>229</v>
      </c>
      <c r="D84" s="47" t="s">
        <v>230</v>
      </c>
      <c r="E84" s="42" t="s">
        <v>23</v>
      </c>
      <c r="F84" s="533">
        <v>100</v>
      </c>
      <c r="G84" s="224">
        <v>5.96</v>
      </c>
      <c r="H84" s="224">
        <f t="shared" si="42"/>
        <v>7.63</v>
      </c>
      <c r="I84" s="225">
        <f t="shared" si="43"/>
        <v>763</v>
      </c>
    </row>
    <row r="85" spans="1:16" s="207" customFormat="1" ht="40" customHeight="1" x14ac:dyDescent="0.25">
      <c r="A85" s="290" t="s">
        <v>288</v>
      </c>
      <c r="B85" s="291" t="s">
        <v>33</v>
      </c>
      <c r="C85" s="43">
        <v>91924</v>
      </c>
      <c r="D85" s="47" t="s">
        <v>235</v>
      </c>
      <c r="E85" s="42" t="s">
        <v>23</v>
      </c>
      <c r="F85" s="533">
        <v>300</v>
      </c>
      <c r="G85" s="224">
        <v>2.5099999999999998</v>
      </c>
      <c r="H85" s="224">
        <f t="shared" si="42"/>
        <v>3.21</v>
      </c>
      <c r="I85" s="225">
        <f t="shared" si="43"/>
        <v>963</v>
      </c>
    </row>
    <row r="86" spans="1:16" s="207" customFormat="1" ht="40" customHeight="1" x14ac:dyDescent="0.25">
      <c r="A86" s="290" t="s">
        <v>289</v>
      </c>
      <c r="B86" s="291" t="s">
        <v>33</v>
      </c>
      <c r="C86" s="43">
        <v>91926</v>
      </c>
      <c r="D86" s="47" t="s">
        <v>236</v>
      </c>
      <c r="E86" s="42" t="s">
        <v>23</v>
      </c>
      <c r="F86" s="533">
        <v>300</v>
      </c>
      <c r="G86" s="224">
        <v>3.64</v>
      </c>
      <c r="H86" s="224">
        <f t="shared" si="42"/>
        <v>4.66</v>
      </c>
      <c r="I86" s="225">
        <f t="shared" si="43"/>
        <v>1398</v>
      </c>
    </row>
    <row r="87" spans="1:16" s="207" customFormat="1" ht="40" customHeight="1" x14ac:dyDescent="0.25">
      <c r="A87" s="290" t="s">
        <v>290</v>
      </c>
      <c r="B87" s="291" t="s">
        <v>33</v>
      </c>
      <c r="C87" s="43">
        <v>43973</v>
      </c>
      <c r="D87" s="47" t="s">
        <v>99</v>
      </c>
      <c r="E87" s="42" t="s">
        <v>23</v>
      </c>
      <c r="F87" s="533">
        <v>20</v>
      </c>
      <c r="G87" s="224">
        <v>3.53</v>
      </c>
      <c r="H87" s="224">
        <f t="shared" si="42"/>
        <v>4.5199999999999996</v>
      </c>
      <c r="I87" s="225">
        <f t="shared" si="43"/>
        <v>90.4</v>
      </c>
    </row>
    <row r="88" spans="1:16" s="207" customFormat="1" ht="47" customHeight="1" x14ac:dyDescent="0.25">
      <c r="A88" s="290" t="s">
        <v>291</v>
      </c>
      <c r="B88" s="291" t="s">
        <v>33</v>
      </c>
      <c r="C88" s="43">
        <v>98262</v>
      </c>
      <c r="D88" s="47" t="s">
        <v>237</v>
      </c>
      <c r="E88" s="42" t="s">
        <v>23</v>
      </c>
      <c r="F88" s="533">
        <v>20</v>
      </c>
      <c r="G88" s="224">
        <v>4.09</v>
      </c>
      <c r="H88" s="224">
        <f t="shared" si="42"/>
        <v>5.23</v>
      </c>
      <c r="I88" s="225">
        <f t="shared" si="43"/>
        <v>104.6</v>
      </c>
    </row>
    <row r="89" spans="1:16" s="207" customFormat="1" ht="40" customHeight="1" x14ac:dyDescent="0.25">
      <c r="A89" s="290" t="s">
        <v>292</v>
      </c>
      <c r="B89" s="291" t="s">
        <v>33</v>
      </c>
      <c r="C89" s="43">
        <v>100553</v>
      </c>
      <c r="D89" s="47" t="s">
        <v>238</v>
      </c>
      <c r="E89" s="42" t="s">
        <v>23</v>
      </c>
      <c r="F89" s="533">
        <v>20</v>
      </c>
      <c r="G89" s="224">
        <v>21.97</v>
      </c>
      <c r="H89" s="224">
        <f t="shared" si="42"/>
        <v>28.11</v>
      </c>
      <c r="I89" s="225">
        <f t="shared" si="43"/>
        <v>562.20000000000005</v>
      </c>
    </row>
    <row r="90" spans="1:16" ht="12" customHeight="1" x14ac:dyDescent="0.25">
      <c r="A90" s="222"/>
      <c r="B90" s="226"/>
      <c r="C90" s="227"/>
      <c r="D90" s="228"/>
      <c r="E90" s="42"/>
      <c r="F90" s="224"/>
      <c r="G90" s="224"/>
      <c r="H90" s="224">
        <f t="shared" si="40"/>
        <v>0</v>
      </c>
      <c r="I90" s="225">
        <f t="shared" si="41"/>
        <v>0</v>
      </c>
    </row>
    <row r="91" spans="1:16" s="293" customFormat="1" ht="20.149999999999999" customHeight="1" x14ac:dyDescent="0.25">
      <c r="A91" s="71">
        <v>11</v>
      </c>
      <c r="B91" s="72"/>
      <c r="C91" s="72"/>
      <c r="D91" s="73" t="s">
        <v>346</v>
      </c>
      <c r="E91" s="74"/>
      <c r="F91" s="75"/>
      <c r="G91" s="254"/>
      <c r="H91" s="255"/>
      <c r="I91" s="256">
        <f>SUM(I92:I93)</f>
        <v>1998</v>
      </c>
      <c r="J91" s="220"/>
      <c r="K91" s="220"/>
      <c r="L91" s="221"/>
      <c r="M91" s="297"/>
      <c r="N91" s="297"/>
      <c r="O91" s="297"/>
      <c r="P91" s="297"/>
    </row>
    <row r="92" spans="1:16" s="297" customFormat="1" ht="40" customHeight="1" x14ac:dyDescent="0.25">
      <c r="A92" s="290" t="s">
        <v>272</v>
      </c>
      <c r="B92" s="291" t="s">
        <v>149</v>
      </c>
      <c r="C92" s="43" t="s">
        <v>349</v>
      </c>
      <c r="D92" s="47" t="s">
        <v>354</v>
      </c>
      <c r="E92" s="42" t="s">
        <v>40</v>
      </c>
      <c r="F92" s="533">
        <v>2.94</v>
      </c>
      <c r="G92" s="224">
        <v>315.58999999999997</v>
      </c>
      <c r="H92" s="224">
        <f t="shared" ref="H92" si="44">ROUND((G92*(1+$I$7)),2)</f>
        <v>403.8</v>
      </c>
      <c r="I92" s="225">
        <f t="shared" ref="I92" si="45">ROUND(F92*H92,2)</f>
        <v>1187.17</v>
      </c>
    </row>
    <row r="93" spans="1:16" s="297" customFormat="1" ht="40" customHeight="1" x14ac:dyDescent="0.25">
      <c r="A93" s="290" t="s">
        <v>347</v>
      </c>
      <c r="B93" s="291" t="s">
        <v>149</v>
      </c>
      <c r="C93" s="43" t="s">
        <v>350</v>
      </c>
      <c r="D93" s="47" t="s">
        <v>351</v>
      </c>
      <c r="E93" s="42" t="s">
        <v>40</v>
      </c>
      <c r="F93" s="533">
        <v>21.68</v>
      </c>
      <c r="G93" s="224">
        <v>29.23</v>
      </c>
      <c r="H93" s="224">
        <f t="shared" ref="H93" si="46">ROUND((G93*(1+$I$7)),2)</f>
        <v>37.4</v>
      </c>
      <c r="I93" s="225">
        <f t="shared" ref="I93" si="47">ROUND(F93*H93,2)</f>
        <v>810.83</v>
      </c>
    </row>
    <row r="94" spans="1:16" s="293" customFormat="1" ht="12" customHeight="1" x14ac:dyDescent="0.25">
      <c r="A94" s="222"/>
      <c r="B94" s="226"/>
      <c r="C94" s="227"/>
      <c r="D94" s="228"/>
      <c r="E94" s="42"/>
      <c r="F94" s="224"/>
      <c r="G94" s="224"/>
      <c r="H94" s="224"/>
      <c r="I94" s="225"/>
      <c r="J94" s="297"/>
      <c r="K94" s="297"/>
      <c r="L94" s="297"/>
      <c r="M94" s="297"/>
      <c r="N94" s="297"/>
      <c r="O94" s="297"/>
      <c r="P94" s="297"/>
    </row>
    <row r="95" spans="1:16" ht="20.149999999999999" customHeight="1" x14ac:dyDescent="0.25">
      <c r="A95" s="71">
        <v>12</v>
      </c>
      <c r="B95" s="72"/>
      <c r="C95" s="72"/>
      <c r="D95" s="73" t="s">
        <v>203</v>
      </c>
      <c r="E95" s="74"/>
      <c r="F95" s="75"/>
      <c r="G95" s="254"/>
      <c r="H95" s="255"/>
      <c r="I95" s="256">
        <f>I96</f>
        <v>1018.46</v>
      </c>
      <c r="J95" s="220"/>
      <c r="K95" s="220"/>
      <c r="L95" s="221"/>
    </row>
    <row r="96" spans="1:16" s="207" customFormat="1" ht="47" customHeight="1" x14ac:dyDescent="0.25">
      <c r="A96" s="290" t="s">
        <v>348</v>
      </c>
      <c r="B96" s="291" t="s">
        <v>149</v>
      </c>
      <c r="C96" s="43" t="s">
        <v>204</v>
      </c>
      <c r="D96" s="47" t="s">
        <v>205</v>
      </c>
      <c r="E96" s="42" t="s">
        <v>40</v>
      </c>
      <c r="F96" s="533">
        <f>121.39</f>
        <v>121.39</v>
      </c>
      <c r="G96" s="224">
        <v>6.56</v>
      </c>
      <c r="H96" s="224">
        <f t="shared" ref="H96" si="48">ROUND((G96*(1+$I$7)),2)</f>
        <v>8.39</v>
      </c>
      <c r="I96" s="225">
        <f t="shared" ref="I96" si="49">ROUND(F96*H96,2)</f>
        <v>1018.46</v>
      </c>
    </row>
    <row r="97" spans="1:12" s="207" customFormat="1" ht="14.15" customHeight="1" thickBot="1" x14ac:dyDescent="0.3">
      <c r="A97" s="230"/>
      <c r="B97" s="231"/>
      <c r="C97" s="232"/>
      <c r="D97" s="233"/>
      <c r="E97" s="234"/>
      <c r="F97" s="235"/>
      <c r="G97" s="236"/>
      <c r="H97" s="237"/>
      <c r="I97" s="238"/>
      <c r="J97" s="220"/>
      <c r="K97" s="220"/>
      <c r="L97" s="221"/>
    </row>
    <row r="98" spans="1:12" s="207" customFormat="1" ht="13" thickBot="1" x14ac:dyDescent="0.3">
      <c r="A98" s="411" t="s">
        <v>24</v>
      </c>
      <c r="B98" s="412"/>
      <c r="C98" s="412"/>
      <c r="D98" s="412"/>
      <c r="E98" s="412"/>
      <c r="F98" s="412"/>
      <c r="G98" s="412"/>
      <c r="H98" s="412"/>
      <c r="I98" s="239">
        <f>SUM(I10+I16+I30+I37+I43+I49+I59+I63+I67+I72+I91+I95)</f>
        <v>270900.52</v>
      </c>
    </row>
    <row r="99" spans="1:12" s="207" customFormat="1" x14ac:dyDescent="0.25">
      <c r="A99" s="240"/>
      <c r="B99" s="242"/>
      <c r="C99" s="242"/>
      <c r="D99" s="242"/>
      <c r="E99" s="242"/>
      <c r="F99" s="242"/>
      <c r="G99" s="242"/>
      <c r="H99" s="242"/>
      <c r="I99" s="241"/>
    </row>
    <row r="100" spans="1:12" s="207" customFormat="1" ht="34.5" customHeight="1" x14ac:dyDescent="0.25">
      <c r="A100" s="413" t="s">
        <v>361</v>
      </c>
      <c r="B100" s="414"/>
      <c r="C100" s="414"/>
      <c r="D100" s="414"/>
      <c r="E100" s="242"/>
      <c r="F100" s="242"/>
      <c r="G100" s="242"/>
      <c r="H100" s="242"/>
      <c r="I100" s="241"/>
    </row>
    <row r="101" spans="1:12" s="207" customFormat="1" x14ac:dyDescent="0.25">
      <c r="A101" s="240"/>
      <c r="B101" s="242"/>
      <c r="C101" s="242"/>
      <c r="D101" s="242"/>
      <c r="E101" s="242"/>
      <c r="F101" s="242"/>
      <c r="G101" s="242"/>
      <c r="H101" s="242"/>
      <c r="I101" s="241"/>
    </row>
    <row r="102" spans="1:12" s="207" customFormat="1" x14ac:dyDescent="0.25">
      <c r="A102" s="243"/>
      <c r="B102" s="244"/>
      <c r="C102" s="244"/>
      <c r="D102" s="244"/>
      <c r="E102" s="244"/>
      <c r="F102" s="244"/>
      <c r="G102" s="244"/>
      <c r="H102" s="244"/>
      <c r="I102" s="245"/>
    </row>
    <row r="103" spans="1:12" s="207" customFormat="1" x14ac:dyDescent="0.25">
      <c r="A103" s="243"/>
      <c r="B103" s="244"/>
      <c r="C103" s="405" t="s">
        <v>273</v>
      </c>
      <c r="D103" s="406"/>
      <c r="E103" s="244"/>
      <c r="F103" s="405" t="s">
        <v>274</v>
      </c>
      <c r="G103" s="406"/>
      <c r="H103" s="283"/>
      <c r="I103" s="245"/>
    </row>
    <row r="104" spans="1:12" s="207" customFormat="1" x14ac:dyDescent="0.25">
      <c r="A104" s="246"/>
      <c r="B104" s="247"/>
      <c r="C104" s="408" t="s">
        <v>17</v>
      </c>
      <c r="D104" s="408"/>
      <c r="E104" s="247"/>
      <c r="F104" s="409" t="s">
        <v>13</v>
      </c>
      <c r="G104" s="409"/>
      <c r="H104" s="284"/>
      <c r="I104" s="248"/>
    </row>
    <row r="105" spans="1:12" s="207" customFormat="1" x14ac:dyDescent="0.25">
      <c r="A105" s="246"/>
      <c r="B105" s="247"/>
      <c r="C105" s="284"/>
      <c r="D105" s="284"/>
      <c r="E105" s="247"/>
      <c r="F105" s="284"/>
      <c r="G105" s="284"/>
      <c r="H105" s="284"/>
      <c r="I105" s="248"/>
    </row>
    <row r="106" spans="1:12" s="207" customFormat="1" x14ac:dyDescent="0.25">
      <c r="A106" s="246"/>
      <c r="B106" s="247"/>
      <c r="C106" s="284"/>
      <c r="D106" s="284"/>
      <c r="E106" s="247"/>
      <c r="F106" s="284"/>
      <c r="G106" s="284"/>
      <c r="H106" s="284"/>
      <c r="I106" s="248"/>
    </row>
    <row r="107" spans="1:12" s="207" customFormat="1" x14ac:dyDescent="0.25">
      <c r="A107" s="249"/>
      <c r="B107" s="297"/>
      <c r="C107" s="297"/>
      <c r="D107" s="297"/>
      <c r="E107" s="297"/>
      <c r="F107" s="297"/>
      <c r="G107" s="297"/>
      <c r="H107" s="297"/>
      <c r="I107" s="250"/>
    </row>
    <row r="108" spans="1:12" s="207" customFormat="1" x14ac:dyDescent="0.25">
      <c r="A108" s="249"/>
      <c r="B108" s="297"/>
      <c r="C108" s="297"/>
      <c r="D108" s="297"/>
      <c r="E108" s="297"/>
      <c r="F108" s="297"/>
      <c r="G108" s="297"/>
      <c r="H108" s="297"/>
      <c r="I108" s="250"/>
    </row>
    <row r="109" spans="1:12" s="207" customFormat="1" x14ac:dyDescent="0.25">
      <c r="A109" s="243"/>
      <c r="B109" s="244"/>
      <c r="C109" s="405" t="s">
        <v>219</v>
      </c>
      <c r="D109" s="406"/>
      <c r="E109" s="244"/>
      <c r="F109" s="407"/>
      <c r="G109" s="407"/>
      <c r="H109" s="283"/>
      <c r="I109" s="245"/>
    </row>
    <row r="110" spans="1:12" s="207" customFormat="1" x14ac:dyDescent="0.25">
      <c r="A110" s="246"/>
      <c r="B110" s="247"/>
      <c r="C110" s="408" t="s">
        <v>18</v>
      </c>
      <c r="D110" s="408"/>
      <c r="E110" s="247"/>
      <c r="F110" s="409"/>
      <c r="G110" s="409"/>
      <c r="H110" s="284"/>
      <c r="I110" s="248"/>
    </row>
    <row r="111" spans="1:12" s="207" customFormat="1" ht="13" thickBot="1" x14ac:dyDescent="0.3">
      <c r="A111" s="251"/>
      <c r="B111" s="539"/>
      <c r="C111" s="539"/>
      <c r="D111" s="539"/>
      <c r="E111" s="539"/>
      <c r="F111" s="539"/>
      <c r="G111" s="539"/>
      <c r="H111" s="539"/>
      <c r="I111" s="253"/>
    </row>
    <row r="112" spans="1:12" s="207" customFormat="1" ht="13" thickBot="1" x14ac:dyDescent="0.3">
      <c r="A112" s="251"/>
      <c r="B112" s="252"/>
      <c r="C112" s="252"/>
      <c r="D112" s="252"/>
      <c r="E112" s="252"/>
      <c r="F112" s="252"/>
      <c r="G112" s="252"/>
      <c r="H112" s="252"/>
      <c r="I112" s="253"/>
    </row>
  </sheetData>
  <sheetProtection selectLockedCells="1" selectUnlockedCells="1"/>
  <mergeCells count="23">
    <mergeCell ref="C109:D109"/>
    <mergeCell ref="F109:G109"/>
    <mergeCell ref="C110:D110"/>
    <mergeCell ref="F110:G110"/>
    <mergeCell ref="A8:I8"/>
    <mergeCell ref="A98:H98"/>
    <mergeCell ref="C103:D103"/>
    <mergeCell ref="F103:G103"/>
    <mergeCell ref="C104:D104"/>
    <mergeCell ref="F104:G104"/>
    <mergeCell ref="A100:D100"/>
    <mergeCell ref="A5:E5"/>
    <mergeCell ref="F5:I5"/>
    <mergeCell ref="A6:E6"/>
    <mergeCell ref="F6:F7"/>
    <mergeCell ref="G6:G7"/>
    <mergeCell ref="A7:E7"/>
    <mergeCell ref="A1:I1"/>
    <mergeCell ref="A2:I2"/>
    <mergeCell ref="A3:F3"/>
    <mergeCell ref="G3:I3"/>
    <mergeCell ref="A4:F4"/>
    <mergeCell ref="H4:I4"/>
  </mergeCells>
  <pageMargins left="0.61" right="0.19685039370078741" top="0.39370078740157483" bottom="0.39370078740157483" header="0" footer="0"/>
  <pageSetup paperSize="9" scale="72" fitToHeight="0" orientation="portrait" r:id="rId1"/>
  <headerFooter alignWithMargins="0"/>
  <rowBreaks count="3" manualBreakCount="3">
    <brk id="25" max="8" man="1"/>
    <brk id="52" max="8" man="1"/>
    <brk id="7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sqref="A1:F1"/>
    </sheetView>
  </sheetViews>
  <sheetFormatPr defaultRowHeight="12.5" x14ac:dyDescent="0.25"/>
  <cols>
    <col min="1" max="1" width="8.7265625" style="133"/>
    <col min="2" max="2" width="40.54296875" style="133" customWidth="1"/>
    <col min="3" max="3" width="14" style="133" customWidth="1"/>
    <col min="4" max="257" width="8.7265625" style="133"/>
    <col min="258" max="258" width="40.54296875" style="133" customWidth="1"/>
    <col min="259" max="259" width="14" style="133" customWidth="1"/>
    <col min="260" max="513" width="8.7265625" style="133"/>
    <col min="514" max="514" width="40.54296875" style="133" customWidth="1"/>
    <col min="515" max="515" width="14" style="133" customWidth="1"/>
    <col min="516" max="769" width="8.7265625" style="133"/>
    <col min="770" max="770" width="40.54296875" style="133" customWidth="1"/>
    <col min="771" max="771" width="14" style="133" customWidth="1"/>
    <col min="772" max="1025" width="8.7265625" style="133"/>
    <col min="1026" max="1026" width="40.54296875" style="133" customWidth="1"/>
    <col min="1027" max="1027" width="14" style="133" customWidth="1"/>
    <col min="1028" max="1281" width="8.7265625" style="133"/>
    <col min="1282" max="1282" width="40.54296875" style="133" customWidth="1"/>
    <col min="1283" max="1283" width="14" style="133" customWidth="1"/>
    <col min="1284" max="1537" width="8.7265625" style="133"/>
    <col min="1538" max="1538" width="40.54296875" style="133" customWidth="1"/>
    <col min="1539" max="1539" width="14" style="133" customWidth="1"/>
    <col min="1540" max="1793" width="8.7265625" style="133"/>
    <col min="1794" max="1794" width="40.54296875" style="133" customWidth="1"/>
    <col min="1795" max="1795" width="14" style="133" customWidth="1"/>
    <col min="1796" max="2049" width="8.7265625" style="133"/>
    <col min="2050" max="2050" width="40.54296875" style="133" customWidth="1"/>
    <col min="2051" max="2051" width="14" style="133" customWidth="1"/>
    <col min="2052" max="2305" width="8.7265625" style="133"/>
    <col min="2306" max="2306" width="40.54296875" style="133" customWidth="1"/>
    <col min="2307" max="2307" width="14" style="133" customWidth="1"/>
    <col min="2308" max="2561" width="8.7265625" style="133"/>
    <col min="2562" max="2562" width="40.54296875" style="133" customWidth="1"/>
    <col min="2563" max="2563" width="14" style="133" customWidth="1"/>
    <col min="2564" max="2817" width="8.7265625" style="133"/>
    <col min="2818" max="2818" width="40.54296875" style="133" customWidth="1"/>
    <col min="2819" max="2819" width="14" style="133" customWidth="1"/>
    <col min="2820" max="3073" width="8.7265625" style="133"/>
    <col min="3074" max="3074" width="40.54296875" style="133" customWidth="1"/>
    <col min="3075" max="3075" width="14" style="133" customWidth="1"/>
    <col min="3076" max="3329" width="8.7265625" style="133"/>
    <col min="3330" max="3330" width="40.54296875" style="133" customWidth="1"/>
    <col min="3331" max="3331" width="14" style="133" customWidth="1"/>
    <col min="3332" max="3585" width="8.7265625" style="133"/>
    <col min="3586" max="3586" width="40.54296875" style="133" customWidth="1"/>
    <col min="3587" max="3587" width="14" style="133" customWidth="1"/>
    <col min="3588" max="3841" width="8.7265625" style="133"/>
    <col min="3842" max="3842" width="40.54296875" style="133" customWidth="1"/>
    <col min="3843" max="3843" width="14" style="133" customWidth="1"/>
    <col min="3844" max="4097" width="8.7265625" style="133"/>
    <col min="4098" max="4098" width="40.54296875" style="133" customWidth="1"/>
    <col min="4099" max="4099" width="14" style="133" customWidth="1"/>
    <col min="4100" max="4353" width="8.7265625" style="133"/>
    <col min="4354" max="4354" width="40.54296875" style="133" customWidth="1"/>
    <col min="4355" max="4355" width="14" style="133" customWidth="1"/>
    <col min="4356" max="4609" width="8.7265625" style="133"/>
    <col min="4610" max="4610" width="40.54296875" style="133" customWidth="1"/>
    <col min="4611" max="4611" width="14" style="133" customWidth="1"/>
    <col min="4612" max="4865" width="8.7265625" style="133"/>
    <col min="4866" max="4866" width="40.54296875" style="133" customWidth="1"/>
    <col min="4867" max="4867" width="14" style="133" customWidth="1"/>
    <col min="4868" max="5121" width="8.7265625" style="133"/>
    <col min="5122" max="5122" width="40.54296875" style="133" customWidth="1"/>
    <col min="5123" max="5123" width="14" style="133" customWidth="1"/>
    <col min="5124" max="5377" width="8.7265625" style="133"/>
    <col min="5378" max="5378" width="40.54296875" style="133" customWidth="1"/>
    <col min="5379" max="5379" width="14" style="133" customWidth="1"/>
    <col min="5380" max="5633" width="8.7265625" style="133"/>
    <col min="5634" max="5634" width="40.54296875" style="133" customWidth="1"/>
    <col min="5635" max="5635" width="14" style="133" customWidth="1"/>
    <col min="5636" max="5889" width="8.7265625" style="133"/>
    <col min="5890" max="5890" width="40.54296875" style="133" customWidth="1"/>
    <col min="5891" max="5891" width="14" style="133" customWidth="1"/>
    <col min="5892" max="6145" width="8.7265625" style="133"/>
    <col min="6146" max="6146" width="40.54296875" style="133" customWidth="1"/>
    <col min="6147" max="6147" width="14" style="133" customWidth="1"/>
    <col min="6148" max="6401" width="8.7265625" style="133"/>
    <col min="6402" max="6402" width="40.54296875" style="133" customWidth="1"/>
    <col min="6403" max="6403" width="14" style="133" customWidth="1"/>
    <col min="6404" max="6657" width="8.7265625" style="133"/>
    <col min="6658" max="6658" width="40.54296875" style="133" customWidth="1"/>
    <col min="6659" max="6659" width="14" style="133" customWidth="1"/>
    <col min="6660" max="6913" width="8.7265625" style="133"/>
    <col min="6914" max="6914" width="40.54296875" style="133" customWidth="1"/>
    <col min="6915" max="6915" width="14" style="133" customWidth="1"/>
    <col min="6916" max="7169" width="8.7265625" style="133"/>
    <col min="7170" max="7170" width="40.54296875" style="133" customWidth="1"/>
    <col min="7171" max="7171" width="14" style="133" customWidth="1"/>
    <col min="7172" max="7425" width="8.7265625" style="133"/>
    <col min="7426" max="7426" width="40.54296875" style="133" customWidth="1"/>
    <col min="7427" max="7427" width="14" style="133" customWidth="1"/>
    <col min="7428" max="7681" width="8.7265625" style="133"/>
    <col min="7682" max="7682" width="40.54296875" style="133" customWidth="1"/>
    <col min="7683" max="7683" width="14" style="133" customWidth="1"/>
    <col min="7684" max="7937" width="8.7265625" style="133"/>
    <col min="7938" max="7938" width="40.54296875" style="133" customWidth="1"/>
    <col min="7939" max="7939" width="14" style="133" customWidth="1"/>
    <col min="7940" max="8193" width="8.7265625" style="133"/>
    <col min="8194" max="8194" width="40.54296875" style="133" customWidth="1"/>
    <col min="8195" max="8195" width="14" style="133" customWidth="1"/>
    <col min="8196" max="8449" width="8.7265625" style="133"/>
    <col min="8450" max="8450" width="40.54296875" style="133" customWidth="1"/>
    <col min="8451" max="8451" width="14" style="133" customWidth="1"/>
    <col min="8452" max="8705" width="8.7265625" style="133"/>
    <col min="8706" max="8706" width="40.54296875" style="133" customWidth="1"/>
    <col min="8707" max="8707" width="14" style="133" customWidth="1"/>
    <col min="8708" max="8961" width="8.7265625" style="133"/>
    <col min="8962" max="8962" width="40.54296875" style="133" customWidth="1"/>
    <col min="8963" max="8963" width="14" style="133" customWidth="1"/>
    <col min="8964" max="9217" width="8.7265625" style="133"/>
    <col min="9218" max="9218" width="40.54296875" style="133" customWidth="1"/>
    <col min="9219" max="9219" width="14" style="133" customWidth="1"/>
    <col min="9220" max="9473" width="8.7265625" style="133"/>
    <col min="9474" max="9474" width="40.54296875" style="133" customWidth="1"/>
    <col min="9475" max="9475" width="14" style="133" customWidth="1"/>
    <col min="9476" max="9729" width="8.7265625" style="133"/>
    <col min="9730" max="9730" width="40.54296875" style="133" customWidth="1"/>
    <col min="9731" max="9731" width="14" style="133" customWidth="1"/>
    <col min="9732" max="9985" width="8.7265625" style="133"/>
    <col min="9986" max="9986" width="40.54296875" style="133" customWidth="1"/>
    <col min="9987" max="9987" width="14" style="133" customWidth="1"/>
    <col min="9988" max="10241" width="8.7265625" style="133"/>
    <col min="10242" max="10242" width="40.54296875" style="133" customWidth="1"/>
    <col min="10243" max="10243" width="14" style="133" customWidth="1"/>
    <col min="10244" max="10497" width="8.7265625" style="133"/>
    <col min="10498" max="10498" width="40.54296875" style="133" customWidth="1"/>
    <col min="10499" max="10499" width="14" style="133" customWidth="1"/>
    <col min="10500" max="10753" width="8.7265625" style="133"/>
    <col min="10754" max="10754" width="40.54296875" style="133" customWidth="1"/>
    <col min="10755" max="10755" width="14" style="133" customWidth="1"/>
    <col min="10756" max="11009" width="8.7265625" style="133"/>
    <col min="11010" max="11010" width="40.54296875" style="133" customWidth="1"/>
    <col min="11011" max="11011" width="14" style="133" customWidth="1"/>
    <col min="11012" max="11265" width="8.7265625" style="133"/>
    <col min="11266" max="11266" width="40.54296875" style="133" customWidth="1"/>
    <col min="11267" max="11267" width="14" style="133" customWidth="1"/>
    <col min="11268" max="11521" width="8.7265625" style="133"/>
    <col min="11522" max="11522" width="40.54296875" style="133" customWidth="1"/>
    <col min="11523" max="11523" width="14" style="133" customWidth="1"/>
    <col min="11524" max="11777" width="8.7265625" style="133"/>
    <col min="11778" max="11778" width="40.54296875" style="133" customWidth="1"/>
    <col min="11779" max="11779" width="14" style="133" customWidth="1"/>
    <col min="11780" max="12033" width="8.7265625" style="133"/>
    <col min="12034" max="12034" width="40.54296875" style="133" customWidth="1"/>
    <col min="12035" max="12035" width="14" style="133" customWidth="1"/>
    <col min="12036" max="12289" width="8.7265625" style="133"/>
    <col min="12290" max="12290" width="40.54296875" style="133" customWidth="1"/>
    <col min="12291" max="12291" width="14" style="133" customWidth="1"/>
    <col min="12292" max="12545" width="8.7265625" style="133"/>
    <col min="12546" max="12546" width="40.54296875" style="133" customWidth="1"/>
    <col min="12547" max="12547" width="14" style="133" customWidth="1"/>
    <col min="12548" max="12801" width="8.7265625" style="133"/>
    <col min="12802" max="12802" width="40.54296875" style="133" customWidth="1"/>
    <col min="12803" max="12803" width="14" style="133" customWidth="1"/>
    <col min="12804" max="13057" width="8.7265625" style="133"/>
    <col min="13058" max="13058" width="40.54296875" style="133" customWidth="1"/>
    <col min="13059" max="13059" width="14" style="133" customWidth="1"/>
    <col min="13060" max="13313" width="8.7265625" style="133"/>
    <col min="13314" max="13314" width="40.54296875" style="133" customWidth="1"/>
    <col min="13315" max="13315" width="14" style="133" customWidth="1"/>
    <col min="13316" max="13569" width="8.7265625" style="133"/>
    <col min="13570" max="13570" width="40.54296875" style="133" customWidth="1"/>
    <col min="13571" max="13571" width="14" style="133" customWidth="1"/>
    <col min="13572" max="13825" width="8.7265625" style="133"/>
    <col min="13826" max="13826" width="40.54296875" style="133" customWidth="1"/>
    <col min="13827" max="13827" width="14" style="133" customWidth="1"/>
    <col min="13828" max="14081" width="8.7265625" style="133"/>
    <col min="14082" max="14082" width="40.54296875" style="133" customWidth="1"/>
    <col min="14083" max="14083" width="14" style="133" customWidth="1"/>
    <col min="14084" max="14337" width="8.7265625" style="133"/>
    <col min="14338" max="14338" width="40.54296875" style="133" customWidth="1"/>
    <col min="14339" max="14339" width="14" style="133" customWidth="1"/>
    <col min="14340" max="14593" width="8.7265625" style="133"/>
    <col min="14594" max="14594" width="40.54296875" style="133" customWidth="1"/>
    <col min="14595" max="14595" width="14" style="133" customWidth="1"/>
    <col min="14596" max="14849" width="8.7265625" style="133"/>
    <col min="14850" max="14850" width="40.54296875" style="133" customWidth="1"/>
    <col min="14851" max="14851" width="14" style="133" customWidth="1"/>
    <col min="14852" max="15105" width="8.7265625" style="133"/>
    <col min="15106" max="15106" width="40.54296875" style="133" customWidth="1"/>
    <col min="15107" max="15107" width="14" style="133" customWidth="1"/>
    <col min="15108" max="15361" width="8.7265625" style="133"/>
    <col min="15362" max="15362" width="40.54296875" style="133" customWidth="1"/>
    <col min="15363" max="15363" width="14" style="133" customWidth="1"/>
    <col min="15364" max="15617" width="8.7265625" style="133"/>
    <col min="15618" max="15618" width="40.54296875" style="133" customWidth="1"/>
    <col min="15619" max="15619" width="14" style="133" customWidth="1"/>
    <col min="15620" max="15873" width="8.7265625" style="133"/>
    <col min="15874" max="15874" width="40.54296875" style="133" customWidth="1"/>
    <col min="15875" max="15875" width="14" style="133" customWidth="1"/>
    <col min="15876" max="16129" width="8.7265625" style="133"/>
    <col min="16130" max="16130" width="40.54296875" style="133" customWidth="1"/>
    <col min="16131" max="16131" width="14" style="133" customWidth="1"/>
    <col min="16132" max="16384" width="8.7265625" style="133"/>
  </cols>
  <sheetData>
    <row r="1" spans="1:6" ht="80.150000000000006" customHeight="1" thickBot="1" x14ac:dyDescent="0.3">
      <c r="A1" s="425"/>
      <c r="B1" s="426"/>
      <c r="C1" s="426"/>
      <c r="D1" s="426"/>
      <c r="E1" s="426"/>
      <c r="F1" s="427"/>
    </row>
    <row r="2" spans="1:6" ht="14" x14ac:dyDescent="0.3">
      <c r="A2" s="428" t="s">
        <v>300</v>
      </c>
      <c r="B2" s="429"/>
      <c r="C2" s="429"/>
      <c r="D2" s="429"/>
      <c r="E2" s="429"/>
      <c r="F2" s="430"/>
    </row>
    <row r="3" spans="1:6" ht="30.75" customHeight="1" x14ac:dyDescent="0.25">
      <c r="A3" s="431" t="s">
        <v>301</v>
      </c>
      <c r="B3" s="432"/>
      <c r="C3" s="432"/>
      <c r="D3" s="432"/>
      <c r="E3" s="432"/>
      <c r="F3" s="433"/>
    </row>
    <row r="4" spans="1:6" ht="12" customHeight="1" x14ac:dyDescent="0.25">
      <c r="A4" s="434" t="str">
        <f>'Planilha Orcamentaria '!A4:F4</f>
        <v>OBRA: Reforma Recepção Policlínica Municipal de Araçuaí</v>
      </c>
      <c r="B4" s="435"/>
      <c r="C4" s="435"/>
      <c r="D4" s="435"/>
      <c r="E4" s="435"/>
      <c r="F4" s="436"/>
    </row>
    <row r="5" spans="1:6" ht="30" customHeight="1" x14ac:dyDescent="0.25">
      <c r="A5" s="437" t="str">
        <f>'Planilha Orcamentaria '!A5:E5</f>
        <v>LOCAL: Avenida Amazonas, S/N- Vila Magnólia</v>
      </c>
      <c r="B5" s="438"/>
      <c r="C5" s="438"/>
      <c r="D5" s="438"/>
      <c r="E5" s="438"/>
      <c r="F5" s="439"/>
    </row>
    <row r="6" spans="1:6" ht="13" x14ac:dyDescent="0.3">
      <c r="A6" s="440" t="s">
        <v>302</v>
      </c>
      <c r="B6" s="441"/>
      <c r="C6" s="441"/>
      <c r="D6" s="441"/>
      <c r="E6" s="441"/>
      <c r="F6" s="442"/>
    </row>
    <row r="7" spans="1:6" x14ac:dyDescent="0.25">
      <c r="A7" s="257" t="s">
        <v>303</v>
      </c>
      <c r="B7" s="258" t="s">
        <v>304</v>
      </c>
      <c r="C7" s="258" t="s">
        <v>305</v>
      </c>
      <c r="D7" s="258"/>
      <c r="E7" s="259" t="s">
        <v>306</v>
      </c>
      <c r="F7" s="260"/>
    </row>
    <row r="8" spans="1:6" x14ac:dyDescent="0.25">
      <c r="A8" s="257"/>
      <c r="B8" s="258"/>
      <c r="C8" s="258"/>
      <c r="D8" s="258"/>
      <c r="E8" s="259" t="s">
        <v>307</v>
      </c>
      <c r="F8" s="261">
        <v>6.4999999999999997E-3</v>
      </c>
    </row>
    <row r="9" spans="1:6" x14ac:dyDescent="0.25">
      <c r="A9" s="257" t="s">
        <v>308</v>
      </c>
      <c r="B9" s="258" t="s">
        <v>309</v>
      </c>
      <c r="C9" s="262">
        <v>3.7999999999999999E-2</v>
      </c>
      <c r="D9" s="258"/>
      <c r="E9" s="259" t="s">
        <v>310</v>
      </c>
      <c r="F9" s="261">
        <v>0.03</v>
      </c>
    </row>
    <row r="10" spans="1:6" x14ac:dyDescent="0.25">
      <c r="A10" s="257"/>
      <c r="B10" s="258"/>
      <c r="C10" s="262"/>
      <c r="D10" s="258"/>
      <c r="E10" s="259" t="s">
        <v>311</v>
      </c>
      <c r="F10" s="263">
        <v>0.03</v>
      </c>
    </row>
    <row r="11" spans="1:6" x14ac:dyDescent="0.25">
      <c r="A11" s="257" t="s">
        <v>312</v>
      </c>
      <c r="B11" s="258" t="s">
        <v>313</v>
      </c>
      <c r="C11" s="262">
        <v>0.01</v>
      </c>
      <c r="D11" s="258"/>
      <c r="E11" s="259"/>
      <c r="F11" s="264"/>
    </row>
    <row r="12" spans="1:6" x14ac:dyDescent="0.25">
      <c r="A12" s="257" t="s">
        <v>314</v>
      </c>
      <c r="B12" s="258" t="s">
        <v>315</v>
      </c>
      <c r="C12" s="262">
        <v>1.2699999999999999E-2</v>
      </c>
      <c r="D12" s="258"/>
      <c r="E12" s="259"/>
      <c r="F12" s="265"/>
    </row>
    <row r="13" spans="1:6" x14ac:dyDescent="0.25">
      <c r="A13" s="257" t="s">
        <v>316</v>
      </c>
      <c r="B13" s="258" t="s">
        <v>317</v>
      </c>
      <c r="C13" s="266">
        <v>9.5999999999999992E-3</v>
      </c>
      <c r="D13" s="258"/>
      <c r="E13" s="259" t="s">
        <v>318</v>
      </c>
      <c r="F13" s="264">
        <f>SUM(F8:F10)</f>
        <v>6.6500000000000004E-2</v>
      </c>
    </row>
    <row r="14" spans="1:6" x14ac:dyDescent="0.25">
      <c r="A14" s="257" t="s">
        <v>319</v>
      </c>
      <c r="B14" s="258" t="s">
        <v>320</v>
      </c>
      <c r="C14" s="262">
        <v>6.1600000000000002E-2</v>
      </c>
      <c r="D14" s="258"/>
      <c r="E14" s="258"/>
      <c r="F14" s="265"/>
    </row>
    <row r="15" spans="1:6" x14ac:dyDescent="0.25">
      <c r="A15" s="257" t="s">
        <v>321</v>
      </c>
      <c r="B15" s="258" t="s">
        <v>306</v>
      </c>
      <c r="C15" s="262">
        <v>6.6500000000000004E-2</v>
      </c>
      <c r="D15" s="258"/>
      <c r="E15" s="258"/>
      <c r="F15" s="265"/>
    </row>
    <row r="16" spans="1:6" x14ac:dyDescent="0.25">
      <c r="A16" s="257" t="s">
        <v>322</v>
      </c>
      <c r="B16" s="258" t="s">
        <v>322</v>
      </c>
      <c r="C16" s="262">
        <v>4.4999999999999998E-2</v>
      </c>
      <c r="D16" s="258"/>
      <c r="E16" s="258"/>
      <c r="F16" s="265"/>
    </row>
    <row r="17" spans="1:6" x14ac:dyDescent="0.25">
      <c r="A17" s="257"/>
      <c r="B17" s="258"/>
      <c r="C17" s="267"/>
      <c r="D17" s="258"/>
      <c r="E17" s="258"/>
      <c r="F17" s="265"/>
    </row>
    <row r="18" spans="1:6" x14ac:dyDescent="0.25">
      <c r="A18" s="257"/>
      <c r="B18" s="258"/>
      <c r="C18" s="258"/>
      <c r="D18" s="258"/>
      <c r="E18" s="258"/>
      <c r="F18" s="265"/>
    </row>
    <row r="19" spans="1:6" ht="13" x14ac:dyDescent="0.3">
      <c r="A19" s="257"/>
      <c r="B19" s="268" t="s">
        <v>323</v>
      </c>
      <c r="C19" s="269">
        <f>(1+(C9+C10+C11+C12))*(1+C13)*(1+C14)/(1-(C15+C16))-1</f>
        <v>0.27951502031738906</v>
      </c>
      <c r="D19" s="258"/>
      <c r="E19" s="258"/>
      <c r="F19" s="265"/>
    </row>
    <row r="20" spans="1:6" x14ac:dyDescent="0.25">
      <c r="A20" s="257"/>
      <c r="B20" s="258"/>
      <c r="C20" s="258"/>
      <c r="D20" s="258"/>
      <c r="E20" s="258"/>
      <c r="F20" s="265"/>
    </row>
    <row r="21" spans="1:6" ht="38.25" customHeight="1" x14ac:dyDescent="0.25">
      <c r="A21" s="270"/>
      <c r="B21" s="415" t="s">
        <v>324</v>
      </c>
      <c r="C21" s="415"/>
      <c r="D21" s="271"/>
      <c r="E21" s="271"/>
      <c r="F21" s="272"/>
    </row>
    <row r="22" spans="1:6" x14ac:dyDescent="0.25">
      <c r="A22" s="249"/>
      <c r="B22" s="207"/>
      <c r="C22" s="207"/>
      <c r="D22" s="207"/>
      <c r="E22" s="207"/>
      <c r="F22" s="250"/>
    </row>
    <row r="23" spans="1:6" x14ac:dyDescent="0.25">
      <c r="A23" s="273"/>
      <c r="B23" s="207"/>
      <c r="C23" s="207"/>
      <c r="D23" s="207"/>
      <c r="E23" s="207"/>
      <c r="F23" s="250"/>
    </row>
    <row r="24" spans="1:6" x14ac:dyDescent="0.25">
      <c r="A24" s="273"/>
      <c r="B24" s="207"/>
      <c r="C24" s="207"/>
      <c r="D24" s="207"/>
      <c r="E24" s="207"/>
      <c r="F24" s="250"/>
    </row>
    <row r="25" spans="1:6" x14ac:dyDescent="0.25">
      <c r="A25" s="249"/>
      <c r="B25" s="207"/>
      <c r="C25" s="207"/>
      <c r="D25" s="207"/>
      <c r="E25" s="207"/>
      <c r="F25" s="250"/>
    </row>
    <row r="26" spans="1:6" x14ac:dyDescent="0.25">
      <c r="A26" s="249"/>
      <c r="B26" s="207"/>
      <c r="C26" s="207"/>
      <c r="D26" s="207"/>
      <c r="E26" s="207"/>
      <c r="F26" s="250"/>
    </row>
    <row r="27" spans="1:6" x14ac:dyDescent="0.25">
      <c r="A27" s="416" t="s">
        <v>325</v>
      </c>
      <c r="B27" s="417"/>
      <c r="C27" s="417"/>
      <c r="D27" s="417"/>
      <c r="E27" s="417"/>
      <c r="F27" s="418"/>
    </row>
    <row r="28" spans="1:6" x14ac:dyDescent="0.25">
      <c r="A28" s="419" t="s">
        <v>326</v>
      </c>
      <c r="B28" s="420"/>
      <c r="C28" s="420"/>
      <c r="D28" s="420"/>
      <c r="E28" s="420"/>
      <c r="F28" s="421"/>
    </row>
    <row r="29" spans="1:6" x14ac:dyDescent="0.25">
      <c r="A29" s="274"/>
      <c r="B29" s="275"/>
      <c r="C29" s="275"/>
      <c r="D29" s="275"/>
      <c r="E29" s="275"/>
      <c r="F29" s="276"/>
    </row>
    <row r="30" spans="1:6" x14ac:dyDescent="0.25">
      <c r="A30" s="422"/>
      <c r="B30" s="423"/>
      <c r="C30" s="423"/>
      <c r="D30" s="423"/>
      <c r="E30" s="423"/>
      <c r="F30" s="424"/>
    </row>
    <row r="31" spans="1:6" ht="13" thickBot="1" x14ac:dyDescent="0.3">
      <c r="A31" s="251"/>
      <c r="B31" s="277"/>
      <c r="C31" s="277"/>
      <c r="D31" s="277"/>
      <c r="E31" s="277"/>
      <c r="F31" s="253"/>
    </row>
  </sheetData>
  <mergeCells count="10">
    <mergeCell ref="B21:C21"/>
    <mergeCell ref="A27:F27"/>
    <mergeCell ref="A28:F28"/>
    <mergeCell ref="A30:F30"/>
    <mergeCell ref="A1:F1"/>
    <mergeCell ref="A2:F2"/>
    <mergeCell ref="A3:F3"/>
    <mergeCell ref="A4:F4"/>
    <mergeCell ref="A5:F5"/>
    <mergeCell ref="A6:F6"/>
  </mergeCells>
  <pageMargins left="0.511811024" right="0.511811024" top="0.78740157499999996" bottom="0.78740157499999996" header="0.31496062000000002" footer="0.31496062000000002"/>
  <pageSetup paperSize="9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0"/>
  <sheetViews>
    <sheetView workbookViewId="0">
      <selection sqref="A1:H1"/>
    </sheetView>
  </sheetViews>
  <sheetFormatPr defaultColWidth="8.7265625" defaultRowHeight="12.5" x14ac:dyDescent="0.25"/>
  <cols>
    <col min="1" max="1" width="11" style="77" customWidth="1"/>
    <col min="2" max="2" width="17.54296875" style="77" customWidth="1"/>
    <col min="3" max="3" width="39.1796875" style="77" customWidth="1"/>
    <col min="4" max="4" width="9.81640625" style="77" customWidth="1"/>
    <col min="5" max="5" width="8.7265625" style="77"/>
    <col min="6" max="6" width="10.453125" style="77" customWidth="1"/>
    <col min="7" max="7" width="8.7265625" style="77"/>
    <col min="8" max="8" width="16.26953125" style="77" customWidth="1"/>
    <col min="9" max="16384" width="8.7265625" style="77"/>
  </cols>
  <sheetData>
    <row r="1" spans="1:8" ht="87.75" customHeight="1" x14ac:dyDescent="0.3">
      <c r="A1" s="465"/>
      <c r="B1" s="466"/>
      <c r="C1" s="466"/>
      <c r="D1" s="466"/>
      <c r="E1" s="466"/>
      <c r="F1" s="466"/>
      <c r="G1" s="466"/>
      <c r="H1" s="467"/>
    </row>
    <row r="2" spans="1:8" ht="14" x14ac:dyDescent="0.25">
      <c r="A2" s="468" t="s">
        <v>58</v>
      </c>
      <c r="B2" s="469"/>
      <c r="C2" s="469"/>
      <c r="D2" s="469"/>
      <c r="E2" s="469"/>
      <c r="F2" s="469"/>
      <c r="G2" s="469"/>
      <c r="H2" s="470"/>
    </row>
    <row r="3" spans="1:8" ht="14" x14ac:dyDescent="0.25">
      <c r="A3" s="471" t="str">
        <f>'Planilha Orcamentaria '!A4:F4</f>
        <v>OBRA: Reforma Recepção Policlínica Municipal de Araçuaí</v>
      </c>
      <c r="B3" s="472"/>
      <c r="C3" s="472"/>
      <c r="D3" s="472"/>
      <c r="E3" s="472"/>
      <c r="F3" s="472"/>
      <c r="G3" s="472"/>
      <c r="H3" s="473"/>
    </row>
    <row r="4" spans="1:8" ht="14" x14ac:dyDescent="0.25">
      <c r="A4" s="474" t="str">
        <f>'Planilha Orcamentaria '!A5:E5</f>
        <v>LOCAL: Avenida Amazonas, S/N- Vila Magnólia</v>
      </c>
      <c r="B4" s="475"/>
      <c r="C4" s="475"/>
      <c r="D4" s="475"/>
      <c r="E4" s="475"/>
      <c r="F4" s="475"/>
      <c r="G4" s="475"/>
      <c r="H4" s="476"/>
    </row>
    <row r="5" spans="1:8" ht="14" x14ac:dyDescent="0.25">
      <c r="A5" s="479"/>
      <c r="B5" s="480"/>
      <c r="C5" s="480"/>
      <c r="D5" s="480"/>
      <c r="E5" s="480"/>
      <c r="F5" s="480"/>
      <c r="G5" s="480"/>
      <c r="H5" s="481"/>
    </row>
    <row r="6" spans="1:8" ht="14.5" x14ac:dyDescent="0.35">
      <c r="A6" s="78" t="s">
        <v>59</v>
      </c>
      <c r="B6" s="79" t="s">
        <v>60</v>
      </c>
      <c r="C6" s="477" t="s">
        <v>61</v>
      </c>
      <c r="D6" s="477"/>
      <c r="E6" s="477" t="s">
        <v>62</v>
      </c>
      <c r="F6" s="477"/>
      <c r="G6" s="477" t="s">
        <v>63</v>
      </c>
      <c r="H6" s="478"/>
    </row>
    <row r="7" spans="1:8" ht="14.5" x14ac:dyDescent="0.25">
      <c r="A7" s="80" t="s">
        <v>64</v>
      </c>
      <c r="B7" s="81" t="s">
        <v>117</v>
      </c>
      <c r="C7" s="462" t="s">
        <v>118</v>
      </c>
      <c r="D7" s="462"/>
      <c r="E7" s="445" t="s">
        <v>116</v>
      </c>
      <c r="F7" s="445"/>
      <c r="G7" s="463" t="s">
        <v>115</v>
      </c>
      <c r="H7" s="464"/>
    </row>
    <row r="8" spans="1:8" ht="14.5" x14ac:dyDescent="0.25">
      <c r="A8" s="80" t="s">
        <v>65</v>
      </c>
      <c r="B8" s="81" t="s">
        <v>120</v>
      </c>
      <c r="C8" s="462" t="s">
        <v>119</v>
      </c>
      <c r="D8" s="462"/>
      <c r="E8" s="445"/>
      <c r="F8" s="445"/>
      <c r="G8" s="463" t="s">
        <v>121</v>
      </c>
      <c r="H8" s="464"/>
    </row>
    <row r="9" spans="1:8" ht="14.5" x14ac:dyDescent="0.25">
      <c r="A9" s="80" t="s">
        <v>66</v>
      </c>
      <c r="B9" s="81" t="s">
        <v>123</v>
      </c>
      <c r="C9" s="462" t="s">
        <v>122</v>
      </c>
      <c r="D9" s="462"/>
      <c r="E9" s="445" t="s">
        <v>125</v>
      </c>
      <c r="F9" s="445"/>
      <c r="G9" s="463" t="s">
        <v>124</v>
      </c>
      <c r="H9" s="464"/>
    </row>
    <row r="10" spans="1:8" ht="14.5" x14ac:dyDescent="0.25">
      <c r="A10" s="80" t="s">
        <v>86</v>
      </c>
      <c r="B10" s="81" t="s">
        <v>130</v>
      </c>
      <c r="C10" s="462" t="s">
        <v>129</v>
      </c>
      <c r="D10" s="462"/>
      <c r="E10" s="445" t="s">
        <v>135</v>
      </c>
      <c r="F10" s="445"/>
      <c r="G10" s="443" t="s">
        <v>128</v>
      </c>
      <c r="H10" s="444"/>
    </row>
    <row r="11" spans="1:8" ht="14.5" x14ac:dyDescent="0.25">
      <c r="A11" s="80" t="s">
        <v>87</v>
      </c>
      <c r="B11" s="81" t="s">
        <v>134</v>
      </c>
      <c r="C11" s="462" t="s">
        <v>133</v>
      </c>
      <c r="D11" s="462"/>
      <c r="E11" s="446"/>
      <c r="F11" s="447"/>
      <c r="G11" s="443" t="s">
        <v>132</v>
      </c>
      <c r="H11" s="444"/>
    </row>
    <row r="12" spans="1:8" ht="14.5" x14ac:dyDescent="0.25">
      <c r="A12" s="80" t="s">
        <v>88</v>
      </c>
      <c r="B12" s="81" t="s">
        <v>120</v>
      </c>
      <c r="C12" s="462" t="s">
        <v>119</v>
      </c>
      <c r="D12" s="462"/>
      <c r="E12" s="446"/>
      <c r="F12" s="447"/>
      <c r="G12" s="443" t="s">
        <v>136</v>
      </c>
      <c r="H12" s="444"/>
    </row>
    <row r="13" spans="1:8" ht="14.5" x14ac:dyDescent="0.35">
      <c r="A13" s="461"/>
      <c r="B13" s="459"/>
      <c r="C13" s="459"/>
      <c r="D13" s="459"/>
      <c r="E13" s="459"/>
      <c r="F13" s="459"/>
      <c r="G13" s="459"/>
      <c r="H13" s="460"/>
    </row>
    <row r="14" spans="1:8" ht="14.5" x14ac:dyDescent="0.35">
      <c r="A14" s="78" t="s">
        <v>28</v>
      </c>
      <c r="B14" s="82" t="s">
        <v>6</v>
      </c>
      <c r="C14" s="79" t="s">
        <v>1</v>
      </c>
      <c r="D14" s="82" t="s">
        <v>3</v>
      </c>
      <c r="E14" s="454"/>
      <c r="F14" s="454"/>
      <c r="G14" s="454"/>
      <c r="H14" s="455"/>
    </row>
    <row r="15" spans="1:8" ht="29" x14ac:dyDescent="0.35">
      <c r="A15" s="78" t="s">
        <v>67</v>
      </c>
      <c r="B15" s="83" t="s">
        <v>68</v>
      </c>
      <c r="C15" s="84" t="s">
        <v>114</v>
      </c>
      <c r="D15" s="83" t="s">
        <v>3</v>
      </c>
      <c r="E15" s="456">
        <f>(E17+E18+E19)/3</f>
        <v>61.306666666666665</v>
      </c>
      <c r="F15" s="456"/>
      <c r="G15" s="457" t="s">
        <v>69</v>
      </c>
      <c r="H15" s="458"/>
    </row>
    <row r="16" spans="1:8" ht="14.5" x14ac:dyDescent="0.35">
      <c r="A16" s="85"/>
      <c r="B16" s="86" t="s">
        <v>70</v>
      </c>
      <c r="C16" s="87"/>
      <c r="D16" s="87"/>
      <c r="E16" s="459" t="s">
        <v>58</v>
      </c>
      <c r="F16" s="459"/>
      <c r="G16" s="459" t="s">
        <v>71</v>
      </c>
      <c r="H16" s="460"/>
    </row>
    <row r="17" spans="1:8" ht="14.5" x14ac:dyDescent="0.35">
      <c r="A17" s="85"/>
      <c r="B17" s="88" t="s">
        <v>64</v>
      </c>
      <c r="C17" s="89" t="s">
        <v>118</v>
      </c>
      <c r="D17" s="90" t="s">
        <v>72</v>
      </c>
      <c r="E17" s="450">
        <v>52.3</v>
      </c>
      <c r="F17" s="450"/>
      <c r="G17" s="448"/>
      <c r="H17" s="449"/>
    </row>
    <row r="18" spans="1:8" ht="15" customHeight="1" x14ac:dyDescent="0.35">
      <c r="A18" s="85"/>
      <c r="B18" s="88" t="s">
        <v>65</v>
      </c>
      <c r="C18" s="89" t="s">
        <v>119</v>
      </c>
      <c r="D18" s="90" t="s">
        <v>72</v>
      </c>
      <c r="E18" s="450">
        <v>67.63</v>
      </c>
      <c r="F18" s="450"/>
      <c r="G18" s="448"/>
      <c r="H18" s="449"/>
    </row>
    <row r="19" spans="1:8" ht="15" customHeight="1" x14ac:dyDescent="0.35">
      <c r="A19" s="85"/>
      <c r="B19" s="88" t="s">
        <v>66</v>
      </c>
      <c r="C19" s="91" t="s">
        <v>122</v>
      </c>
      <c r="D19" s="88" t="s">
        <v>72</v>
      </c>
      <c r="E19" s="450">
        <v>63.99</v>
      </c>
      <c r="F19" s="450"/>
      <c r="G19" s="448"/>
      <c r="H19" s="449"/>
    </row>
    <row r="20" spans="1:8" ht="14" x14ac:dyDescent="0.3">
      <c r="A20" s="92"/>
      <c r="B20" s="93"/>
      <c r="C20" s="93"/>
      <c r="D20" s="93"/>
      <c r="E20" s="93"/>
      <c r="F20" s="93"/>
      <c r="G20" s="93"/>
      <c r="H20" s="94"/>
    </row>
    <row r="21" spans="1:8" ht="14.5" x14ac:dyDescent="0.35">
      <c r="A21" s="78" t="s">
        <v>28</v>
      </c>
      <c r="B21" s="82" t="s">
        <v>6</v>
      </c>
      <c r="C21" s="79"/>
      <c r="D21" s="82" t="s">
        <v>3</v>
      </c>
      <c r="E21" s="454"/>
      <c r="F21" s="454"/>
      <c r="G21" s="454"/>
      <c r="H21" s="455"/>
    </row>
    <row r="22" spans="1:8" ht="29" x14ac:dyDescent="0.35">
      <c r="A22" s="78" t="s">
        <v>67</v>
      </c>
      <c r="B22" s="83" t="s">
        <v>85</v>
      </c>
      <c r="C22" s="84" t="s">
        <v>131</v>
      </c>
      <c r="D22" s="83" t="s">
        <v>3</v>
      </c>
      <c r="E22" s="456">
        <f>(E24+E25+E26)/3</f>
        <v>43.626666666666665</v>
      </c>
      <c r="F22" s="456"/>
      <c r="G22" s="457" t="s">
        <v>69</v>
      </c>
      <c r="H22" s="458"/>
    </row>
    <row r="23" spans="1:8" ht="14.5" x14ac:dyDescent="0.35">
      <c r="A23" s="85"/>
      <c r="B23" s="86" t="s">
        <v>70</v>
      </c>
      <c r="C23" s="87"/>
      <c r="D23" s="87"/>
      <c r="E23" s="459" t="s">
        <v>58</v>
      </c>
      <c r="F23" s="459"/>
      <c r="G23" s="459" t="s">
        <v>71</v>
      </c>
      <c r="H23" s="460"/>
    </row>
    <row r="24" spans="1:8" ht="14.5" x14ac:dyDescent="0.35">
      <c r="A24" s="85"/>
      <c r="B24" s="88" t="s">
        <v>86</v>
      </c>
      <c r="C24" s="89" t="s">
        <v>129</v>
      </c>
      <c r="D24" s="90" t="s">
        <v>72</v>
      </c>
      <c r="E24" s="450">
        <v>34.99</v>
      </c>
      <c r="F24" s="450"/>
      <c r="G24" s="448"/>
      <c r="H24" s="449"/>
    </row>
    <row r="25" spans="1:8" ht="14.5" x14ac:dyDescent="0.35">
      <c r="A25" s="85"/>
      <c r="B25" s="88" t="s">
        <v>87</v>
      </c>
      <c r="C25" s="89" t="s">
        <v>133</v>
      </c>
      <c r="D25" s="90" t="s">
        <v>72</v>
      </c>
      <c r="E25" s="450">
        <v>39.99</v>
      </c>
      <c r="F25" s="450"/>
      <c r="G25" s="448"/>
      <c r="H25" s="449"/>
    </row>
    <row r="26" spans="1:8" ht="14.5" x14ac:dyDescent="0.35">
      <c r="A26" s="85"/>
      <c r="B26" s="88" t="s">
        <v>88</v>
      </c>
      <c r="C26" s="91" t="s">
        <v>119</v>
      </c>
      <c r="D26" s="88" t="s">
        <v>72</v>
      </c>
      <c r="E26" s="450">
        <v>55.9</v>
      </c>
      <c r="F26" s="450"/>
      <c r="G26" s="448"/>
      <c r="H26" s="449"/>
    </row>
    <row r="27" spans="1:8" ht="14" x14ac:dyDescent="0.3">
      <c r="A27" s="92"/>
      <c r="B27" s="93"/>
      <c r="C27" s="93"/>
      <c r="D27" s="93"/>
      <c r="E27" s="93"/>
      <c r="F27" s="93"/>
      <c r="G27" s="93"/>
      <c r="H27" s="94"/>
    </row>
    <row r="28" spans="1:8" ht="14" x14ac:dyDescent="0.3">
      <c r="A28" s="92"/>
      <c r="B28" s="93"/>
      <c r="C28" s="93"/>
      <c r="D28" s="93"/>
      <c r="E28" s="93"/>
      <c r="F28" s="93"/>
      <c r="G28" s="93"/>
      <c r="H28" s="94"/>
    </row>
    <row r="29" spans="1:8" ht="14" x14ac:dyDescent="0.3">
      <c r="A29" s="92"/>
      <c r="B29" s="93"/>
      <c r="C29" s="93"/>
      <c r="D29" s="93"/>
      <c r="E29" s="93"/>
      <c r="F29" s="93"/>
      <c r="G29" s="93"/>
      <c r="H29" s="94"/>
    </row>
    <row r="30" spans="1:8" ht="14" x14ac:dyDescent="0.3">
      <c r="A30" s="92"/>
      <c r="B30" s="93"/>
      <c r="C30" s="93"/>
      <c r="D30" s="93"/>
      <c r="E30" s="93"/>
      <c r="F30" s="93"/>
      <c r="G30" s="93"/>
      <c r="H30" s="95"/>
    </row>
    <row r="31" spans="1:8" ht="14" x14ac:dyDescent="0.3">
      <c r="A31" s="92"/>
      <c r="B31" s="93"/>
      <c r="C31" s="93"/>
      <c r="D31" s="93"/>
      <c r="E31" s="93"/>
      <c r="F31" s="93"/>
      <c r="G31" s="93"/>
      <c r="H31" s="95"/>
    </row>
    <row r="32" spans="1:8" ht="14" x14ac:dyDescent="0.3">
      <c r="A32" s="92"/>
      <c r="B32" s="452" t="s">
        <v>73</v>
      </c>
      <c r="C32" s="452"/>
      <c r="D32" s="96"/>
      <c r="E32" s="451" t="s">
        <v>73</v>
      </c>
      <c r="F32" s="453"/>
      <c r="G32" s="453"/>
      <c r="H32" s="97"/>
    </row>
    <row r="33" spans="1:8" ht="14" x14ac:dyDescent="0.3">
      <c r="A33" s="92"/>
      <c r="B33" s="451" t="s">
        <v>74</v>
      </c>
      <c r="C33" s="451"/>
      <c r="D33" s="98"/>
      <c r="E33" s="451"/>
      <c r="F33" s="451"/>
      <c r="G33" s="451"/>
      <c r="H33" s="97"/>
    </row>
    <row r="34" spans="1:8" ht="14" x14ac:dyDescent="0.3">
      <c r="A34" s="92"/>
      <c r="B34" s="452" t="s">
        <v>75</v>
      </c>
      <c r="C34" s="452"/>
      <c r="D34" s="96"/>
      <c r="E34" s="96"/>
      <c r="F34" s="96"/>
      <c r="G34" s="96"/>
      <c r="H34" s="94"/>
    </row>
    <row r="35" spans="1:8" x14ac:dyDescent="0.25">
      <c r="A35" s="99"/>
      <c r="H35" s="100"/>
    </row>
    <row r="36" spans="1:8" x14ac:dyDescent="0.25">
      <c r="A36" s="99"/>
      <c r="H36" s="100"/>
    </row>
    <row r="37" spans="1:8" x14ac:dyDescent="0.25">
      <c r="A37" s="99"/>
      <c r="H37" s="100"/>
    </row>
    <row r="38" spans="1:8" x14ac:dyDescent="0.25">
      <c r="A38" s="99"/>
      <c r="H38" s="100"/>
    </row>
    <row r="39" spans="1:8" x14ac:dyDescent="0.25">
      <c r="A39" s="99"/>
      <c r="H39" s="100"/>
    </row>
    <row r="40" spans="1:8" ht="13" thickBot="1" x14ac:dyDescent="0.3">
      <c r="A40" s="101"/>
      <c r="B40" s="102"/>
      <c r="C40" s="102"/>
      <c r="D40" s="102"/>
      <c r="E40" s="102"/>
      <c r="F40" s="102"/>
      <c r="G40" s="102"/>
      <c r="H40" s="103"/>
    </row>
  </sheetData>
  <mergeCells count="56">
    <mergeCell ref="A1:H1"/>
    <mergeCell ref="A2:H2"/>
    <mergeCell ref="A3:H3"/>
    <mergeCell ref="A4:H4"/>
    <mergeCell ref="C6:D6"/>
    <mergeCell ref="E6:F6"/>
    <mergeCell ref="G6:H6"/>
    <mergeCell ref="A5:H5"/>
    <mergeCell ref="A13:H13"/>
    <mergeCell ref="E14:F14"/>
    <mergeCell ref="G14:H14"/>
    <mergeCell ref="C7:D7"/>
    <mergeCell ref="E7:F7"/>
    <mergeCell ref="G7:H7"/>
    <mergeCell ref="C8:D8"/>
    <mergeCell ref="E8:F8"/>
    <mergeCell ref="G8:H8"/>
    <mergeCell ref="C12:D12"/>
    <mergeCell ref="E12:F12"/>
    <mergeCell ref="C9:D9"/>
    <mergeCell ref="E9:F9"/>
    <mergeCell ref="G9:H9"/>
    <mergeCell ref="C10:D10"/>
    <mergeCell ref="C11:D11"/>
    <mergeCell ref="G15:H15"/>
    <mergeCell ref="E16:F16"/>
    <mergeCell ref="G16:H16"/>
    <mergeCell ref="E17:F17"/>
    <mergeCell ref="G17:H17"/>
    <mergeCell ref="E15:F15"/>
    <mergeCell ref="B33:C33"/>
    <mergeCell ref="E33:G33"/>
    <mergeCell ref="B34:C34"/>
    <mergeCell ref="E18:F18"/>
    <mergeCell ref="G18:H18"/>
    <mergeCell ref="E19:F19"/>
    <mergeCell ref="G19:H19"/>
    <mergeCell ref="B32:C32"/>
    <mergeCell ref="E32:G32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G10:H10"/>
    <mergeCell ref="G11:H11"/>
    <mergeCell ref="E10:F10"/>
    <mergeCell ref="E11:F11"/>
    <mergeCell ref="G12:H12"/>
  </mergeCells>
  <hyperlinks>
    <hyperlink ref="G7" r:id="rId1"/>
    <hyperlink ref="G8" display="https://produto.mercadolivre.com.br/MLB-3150434172-tomada-dupla-rj45-cat6-completa-suporte-2-saidas-rj45-_JM?matt_tool=54307261&amp;matt_word=&amp;matt_source=google&amp;matt_campaign_id=14302215582&amp;matt_ad_group_id=150145935487&amp;matt_match_type=&amp;matt_network=g&amp;matt_d"/>
    <hyperlink ref="G9" r:id="rId2"/>
    <hyperlink ref="G10" r:id="rId3"/>
    <hyperlink ref="G11" r:id="rId4"/>
    <hyperlink ref="G12" display="https://produto.mercadolivre.com.br/MLB-2944940680-conjunto-tomada-antena-tv-coaxial-rj45-cat5e-4x4-margirius-_JM?matt_tool=14372353&amp;matt_word=&amp;matt_source=google&amp;matt_campaign_id=14302215552&amp;matt_ad_group_id=150145935327&amp;matt_match_type=&amp;matt_network=g&amp;m"/>
  </hyperlinks>
  <pageMargins left="0.511811024" right="0.511811024" top="0.78740157499999996" bottom="0.78740157499999996" header="0.31496062000000002" footer="0.31496062000000002"/>
  <pageSetup paperSize="9" scale="77" orientation="portrait" r:id="rId5"/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showGridLines="0" view="pageBreakPreview" zoomScale="70" zoomScaleNormal="75" zoomScaleSheetLayoutView="70" workbookViewId="0">
      <selection activeCell="A8" sqref="A8:K8"/>
    </sheetView>
  </sheetViews>
  <sheetFormatPr defaultRowHeight="15.5" x14ac:dyDescent="0.35"/>
  <cols>
    <col min="1" max="1" width="5.81640625" style="202" customWidth="1"/>
    <col min="2" max="2" width="8.7265625" style="191"/>
    <col min="3" max="3" width="22.7265625" style="191" customWidth="1"/>
    <col min="4" max="4" width="16.7265625" style="191" customWidth="1"/>
    <col min="5" max="13" width="15.7265625" style="191" customWidth="1"/>
    <col min="14" max="14" width="1.7265625" style="201" customWidth="1"/>
    <col min="15" max="15" width="13.1796875" style="191" bestFit="1" customWidth="1"/>
    <col min="16" max="252" width="8.7265625" style="191"/>
    <col min="253" max="253" width="5.81640625" style="191" customWidth="1"/>
    <col min="254" max="254" width="8.7265625" style="191"/>
    <col min="255" max="255" width="27.1796875" style="191" customWidth="1"/>
    <col min="256" max="256" width="17.81640625" style="191" customWidth="1"/>
    <col min="257" max="257" width="9.7265625" style="191" customWidth="1"/>
    <col min="258" max="258" width="15.54296875" style="191" customWidth="1"/>
    <col min="259" max="259" width="9.7265625" style="191" customWidth="1"/>
    <col min="260" max="260" width="14.7265625" style="191" customWidth="1"/>
    <col min="261" max="261" width="9" style="191" customWidth="1"/>
    <col min="262" max="262" width="14" style="191" customWidth="1"/>
    <col min="263" max="263" width="8.54296875" style="191" customWidth="1"/>
    <col min="264" max="264" width="15.1796875" style="191" customWidth="1"/>
    <col min="265" max="265" width="10.453125" style="191" customWidth="1"/>
    <col min="266" max="266" width="2.26953125" style="191" customWidth="1"/>
    <col min="267" max="267" width="14.54296875" style="191" customWidth="1"/>
    <col min="268" max="268" width="12.54296875" style="191" customWidth="1"/>
    <col min="269" max="508" width="8.7265625" style="191"/>
    <col min="509" max="509" width="5.81640625" style="191" customWidth="1"/>
    <col min="510" max="510" width="8.7265625" style="191"/>
    <col min="511" max="511" width="27.1796875" style="191" customWidth="1"/>
    <col min="512" max="512" width="17.81640625" style="191" customWidth="1"/>
    <col min="513" max="513" width="9.7265625" style="191" customWidth="1"/>
    <col min="514" max="514" width="15.54296875" style="191" customWidth="1"/>
    <col min="515" max="515" width="9.7265625" style="191" customWidth="1"/>
    <col min="516" max="516" width="14.7265625" style="191" customWidth="1"/>
    <col min="517" max="517" width="9" style="191" customWidth="1"/>
    <col min="518" max="518" width="14" style="191" customWidth="1"/>
    <col min="519" max="519" width="8.54296875" style="191" customWidth="1"/>
    <col min="520" max="520" width="15.1796875" style="191" customWidth="1"/>
    <col min="521" max="521" width="10.453125" style="191" customWidth="1"/>
    <col min="522" max="522" width="2.26953125" style="191" customWidth="1"/>
    <col min="523" max="523" width="14.54296875" style="191" customWidth="1"/>
    <col min="524" max="524" width="12.54296875" style="191" customWidth="1"/>
    <col min="525" max="764" width="8.7265625" style="191"/>
    <col min="765" max="765" width="5.81640625" style="191" customWidth="1"/>
    <col min="766" max="766" width="8.7265625" style="191"/>
    <col min="767" max="767" width="27.1796875" style="191" customWidth="1"/>
    <col min="768" max="768" width="17.81640625" style="191" customWidth="1"/>
    <col min="769" max="769" width="9.7265625" style="191" customWidth="1"/>
    <col min="770" max="770" width="15.54296875" style="191" customWidth="1"/>
    <col min="771" max="771" width="9.7265625" style="191" customWidth="1"/>
    <col min="772" max="772" width="14.7265625" style="191" customWidth="1"/>
    <col min="773" max="773" width="9" style="191" customWidth="1"/>
    <col min="774" max="774" width="14" style="191" customWidth="1"/>
    <col min="775" max="775" width="8.54296875" style="191" customWidth="1"/>
    <col min="776" max="776" width="15.1796875" style="191" customWidth="1"/>
    <col min="777" max="777" width="10.453125" style="191" customWidth="1"/>
    <col min="778" max="778" width="2.26953125" style="191" customWidth="1"/>
    <col min="779" max="779" width="14.54296875" style="191" customWidth="1"/>
    <col min="780" max="780" width="12.54296875" style="191" customWidth="1"/>
    <col min="781" max="1020" width="8.7265625" style="191"/>
    <col min="1021" max="1021" width="5.81640625" style="191" customWidth="1"/>
    <col min="1022" max="1022" width="8.7265625" style="191"/>
    <col min="1023" max="1023" width="27.1796875" style="191" customWidth="1"/>
    <col min="1024" max="1024" width="17.81640625" style="191" customWidth="1"/>
    <col min="1025" max="1025" width="9.7265625" style="191" customWidth="1"/>
    <col min="1026" max="1026" width="15.54296875" style="191" customWidth="1"/>
    <col min="1027" max="1027" width="9.7265625" style="191" customWidth="1"/>
    <col min="1028" max="1028" width="14.7265625" style="191" customWidth="1"/>
    <col min="1029" max="1029" width="9" style="191" customWidth="1"/>
    <col min="1030" max="1030" width="14" style="191" customWidth="1"/>
    <col min="1031" max="1031" width="8.54296875" style="191" customWidth="1"/>
    <col min="1032" max="1032" width="15.1796875" style="191" customWidth="1"/>
    <col min="1033" max="1033" width="10.453125" style="191" customWidth="1"/>
    <col min="1034" max="1034" width="2.26953125" style="191" customWidth="1"/>
    <col min="1035" max="1035" width="14.54296875" style="191" customWidth="1"/>
    <col min="1036" max="1036" width="12.54296875" style="191" customWidth="1"/>
    <col min="1037" max="1276" width="8.7265625" style="191"/>
    <col min="1277" max="1277" width="5.81640625" style="191" customWidth="1"/>
    <col min="1278" max="1278" width="8.7265625" style="191"/>
    <col min="1279" max="1279" width="27.1796875" style="191" customWidth="1"/>
    <col min="1280" max="1280" width="17.81640625" style="191" customWidth="1"/>
    <col min="1281" max="1281" width="9.7265625" style="191" customWidth="1"/>
    <col min="1282" max="1282" width="15.54296875" style="191" customWidth="1"/>
    <col min="1283" max="1283" width="9.7265625" style="191" customWidth="1"/>
    <col min="1284" max="1284" width="14.7265625" style="191" customWidth="1"/>
    <col min="1285" max="1285" width="9" style="191" customWidth="1"/>
    <col min="1286" max="1286" width="14" style="191" customWidth="1"/>
    <col min="1287" max="1287" width="8.54296875" style="191" customWidth="1"/>
    <col min="1288" max="1288" width="15.1796875" style="191" customWidth="1"/>
    <col min="1289" max="1289" width="10.453125" style="191" customWidth="1"/>
    <col min="1290" max="1290" width="2.26953125" style="191" customWidth="1"/>
    <col min="1291" max="1291" width="14.54296875" style="191" customWidth="1"/>
    <col min="1292" max="1292" width="12.54296875" style="191" customWidth="1"/>
    <col min="1293" max="1532" width="8.7265625" style="191"/>
    <col min="1533" max="1533" width="5.81640625" style="191" customWidth="1"/>
    <col min="1534" max="1534" width="8.7265625" style="191"/>
    <col min="1535" max="1535" width="27.1796875" style="191" customWidth="1"/>
    <col min="1536" max="1536" width="17.81640625" style="191" customWidth="1"/>
    <col min="1537" max="1537" width="9.7265625" style="191" customWidth="1"/>
    <col min="1538" max="1538" width="15.54296875" style="191" customWidth="1"/>
    <col min="1539" max="1539" width="9.7265625" style="191" customWidth="1"/>
    <col min="1540" max="1540" width="14.7265625" style="191" customWidth="1"/>
    <col min="1541" max="1541" width="9" style="191" customWidth="1"/>
    <col min="1542" max="1542" width="14" style="191" customWidth="1"/>
    <col min="1543" max="1543" width="8.54296875" style="191" customWidth="1"/>
    <col min="1544" max="1544" width="15.1796875" style="191" customWidth="1"/>
    <col min="1545" max="1545" width="10.453125" style="191" customWidth="1"/>
    <col min="1546" max="1546" width="2.26953125" style="191" customWidth="1"/>
    <col min="1547" max="1547" width="14.54296875" style="191" customWidth="1"/>
    <col min="1548" max="1548" width="12.54296875" style="191" customWidth="1"/>
    <col min="1549" max="1788" width="8.7265625" style="191"/>
    <col min="1789" max="1789" width="5.81640625" style="191" customWidth="1"/>
    <col min="1790" max="1790" width="8.7265625" style="191"/>
    <col min="1791" max="1791" width="27.1796875" style="191" customWidth="1"/>
    <col min="1792" max="1792" width="17.81640625" style="191" customWidth="1"/>
    <col min="1793" max="1793" width="9.7265625" style="191" customWidth="1"/>
    <col min="1794" max="1794" width="15.54296875" style="191" customWidth="1"/>
    <col min="1795" max="1795" width="9.7265625" style="191" customWidth="1"/>
    <col min="1796" max="1796" width="14.7265625" style="191" customWidth="1"/>
    <col min="1797" max="1797" width="9" style="191" customWidth="1"/>
    <col min="1798" max="1798" width="14" style="191" customWidth="1"/>
    <col min="1799" max="1799" width="8.54296875" style="191" customWidth="1"/>
    <col min="1800" max="1800" width="15.1796875" style="191" customWidth="1"/>
    <col min="1801" max="1801" width="10.453125" style="191" customWidth="1"/>
    <col min="1802" max="1802" width="2.26953125" style="191" customWidth="1"/>
    <col min="1803" max="1803" width="14.54296875" style="191" customWidth="1"/>
    <col min="1804" max="1804" width="12.54296875" style="191" customWidth="1"/>
    <col min="1805" max="2044" width="8.7265625" style="191"/>
    <col min="2045" max="2045" width="5.81640625" style="191" customWidth="1"/>
    <col min="2046" max="2046" width="8.7265625" style="191"/>
    <col min="2047" max="2047" width="27.1796875" style="191" customWidth="1"/>
    <col min="2048" max="2048" width="17.81640625" style="191" customWidth="1"/>
    <col min="2049" max="2049" width="9.7265625" style="191" customWidth="1"/>
    <col min="2050" max="2050" width="15.54296875" style="191" customWidth="1"/>
    <col min="2051" max="2051" width="9.7265625" style="191" customWidth="1"/>
    <col min="2052" max="2052" width="14.7265625" style="191" customWidth="1"/>
    <col min="2053" max="2053" width="9" style="191" customWidth="1"/>
    <col min="2054" max="2054" width="14" style="191" customWidth="1"/>
    <col min="2055" max="2055" width="8.54296875" style="191" customWidth="1"/>
    <col min="2056" max="2056" width="15.1796875" style="191" customWidth="1"/>
    <col min="2057" max="2057" width="10.453125" style="191" customWidth="1"/>
    <col min="2058" max="2058" width="2.26953125" style="191" customWidth="1"/>
    <col min="2059" max="2059" width="14.54296875" style="191" customWidth="1"/>
    <col min="2060" max="2060" width="12.54296875" style="191" customWidth="1"/>
    <col min="2061" max="2300" width="8.7265625" style="191"/>
    <col min="2301" max="2301" width="5.81640625" style="191" customWidth="1"/>
    <col min="2302" max="2302" width="8.7265625" style="191"/>
    <col min="2303" max="2303" width="27.1796875" style="191" customWidth="1"/>
    <col min="2304" max="2304" width="17.81640625" style="191" customWidth="1"/>
    <col min="2305" max="2305" width="9.7265625" style="191" customWidth="1"/>
    <col min="2306" max="2306" width="15.54296875" style="191" customWidth="1"/>
    <col min="2307" max="2307" width="9.7265625" style="191" customWidth="1"/>
    <col min="2308" max="2308" width="14.7265625" style="191" customWidth="1"/>
    <col min="2309" max="2309" width="9" style="191" customWidth="1"/>
    <col min="2310" max="2310" width="14" style="191" customWidth="1"/>
    <col min="2311" max="2311" width="8.54296875" style="191" customWidth="1"/>
    <col min="2312" max="2312" width="15.1796875" style="191" customWidth="1"/>
    <col min="2313" max="2313" width="10.453125" style="191" customWidth="1"/>
    <col min="2314" max="2314" width="2.26953125" style="191" customWidth="1"/>
    <col min="2315" max="2315" width="14.54296875" style="191" customWidth="1"/>
    <col min="2316" max="2316" width="12.54296875" style="191" customWidth="1"/>
    <col min="2317" max="2556" width="8.7265625" style="191"/>
    <col min="2557" max="2557" width="5.81640625" style="191" customWidth="1"/>
    <col min="2558" max="2558" width="8.7265625" style="191"/>
    <col min="2559" max="2559" width="27.1796875" style="191" customWidth="1"/>
    <col min="2560" max="2560" width="17.81640625" style="191" customWidth="1"/>
    <col min="2561" max="2561" width="9.7265625" style="191" customWidth="1"/>
    <col min="2562" max="2562" width="15.54296875" style="191" customWidth="1"/>
    <col min="2563" max="2563" width="9.7265625" style="191" customWidth="1"/>
    <col min="2564" max="2564" width="14.7265625" style="191" customWidth="1"/>
    <col min="2565" max="2565" width="9" style="191" customWidth="1"/>
    <col min="2566" max="2566" width="14" style="191" customWidth="1"/>
    <col min="2567" max="2567" width="8.54296875" style="191" customWidth="1"/>
    <col min="2568" max="2568" width="15.1796875" style="191" customWidth="1"/>
    <col min="2569" max="2569" width="10.453125" style="191" customWidth="1"/>
    <col min="2570" max="2570" width="2.26953125" style="191" customWidth="1"/>
    <col min="2571" max="2571" width="14.54296875" style="191" customWidth="1"/>
    <col min="2572" max="2572" width="12.54296875" style="191" customWidth="1"/>
    <col min="2573" max="2812" width="8.7265625" style="191"/>
    <col min="2813" max="2813" width="5.81640625" style="191" customWidth="1"/>
    <col min="2814" max="2814" width="8.7265625" style="191"/>
    <col min="2815" max="2815" width="27.1796875" style="191" customWidth="1"/>
    <col min="2816" max="2816" width="17.81640625" style="191" customWidth="1"/>
    <col min="2817" max="2817" width="9.7265625" style="191" customWidth="1"/>
    <col min="2818" max="2818" width="15.54296875" style="191" customWidth="1"/>
    <col min="2819" max="2819" width="9.7265625" style="191" customWidth="1"/>
    <col min="2820" max="2820" width="14.7265625" style="191" customWidth="1"/>
    <col min="2821" max="2821" width="9" style="191" customWidth="1"/>
    <col min="2822" max="2822" width="14" style="191" customWidth="1"/>
    <col min="2823" max="2823" width="8.54296875" style="191" customWidth="1"/>
    <col min="2824" max="2824" width="15.1796875" style="191" customWidth="1"/>
    <col min="2825" max="2825" width="10.453125" style="191" customWidth="1"/>
    <col min="2826" max="2826" width="2.26953125" style="191" customWidth="1"/>
    <col min="2827" max="2827" width="14.54296875" style="191" customWidth="1"/>
    <col min="2828" max="2828" width="12.54296875" style="191" customWidth="1"/>
    <col min="2829" max="3068" width="8.7265625" style="191"/>
    <col min="3069" max="3069" width="5.81640625" style="191" customWidth="1"/>
    <col min="3070" max="3070" width="8.7265625" style="191"/>
    <col min="3071" max="3071" width="27.1796875" style="191" customWidth="1"/>
    <col min="3072" max="3072" width="17.81640625" style="191" customWidth="1"/>
    <col min="3073" max="3073" width="9.7265625" style="191" customWidth="1"/>
    <col min="3074" max="3074" width="15.54296875" style="191" customWidth="1"/>
    <col min="3075" max="3075" width="9.7265625" style="191" customWidth="1"/>
    <col min="3076" max="3076" width="14.7265625" style="191" customWidth="1"/>
    <col min="3077" max="3077" width="9" style="191" customWidth="1"/>
    <col min="3078" max="3078" width="14" style="191" customWidth="1"/>
    <col min="3079" max="3079" width="8.54296875" style="191" customWidth="1"/>
    <col min="3080" max="3080" width="15.1796875" style="191" customWidth="1"/>
    <col min="3081" max="3081" width="10.453125" style="191" customWidth="1"/>
    <col min="3082" max="3082" width="2.26953125" style="191" customWidth="1"/>
    <col min="3083" max="3083" width="14.54296875" style="191" customWidth="1"/>
    <col min="3084" max="3084" width="12.54296875" style="191" customWidth="1"/>
    <col min="3085" max="3324" width="8.7265625" style="191"/>
    <col min="3325" max="3325" width="5.81640625" style="191" customWidth="1"/>
    <col min="3326" max="3326" width="8.7265625" style="191"/>
    <col min="3327" max="3327" width="27.1796875" style="191" customWidth="1"/>
    <col min="3328" max="3328" width="17.81640625" style="191" customWidth="1"/>
    <col min="3329" max="3329" width="9.7265625" style="191" customWidth="1"/>
    <col min="3330" max="3330" width="15.54296875" style="191" customWidth="1"/>
    <col min="3331" max="3331" width="9.7265625" style="191" customWidth="1"/>
    <col min="3332" max="3332" width="14.7265625" style="191" customWidth="1"/>
    <col min="3333" max="3333" width="9" style="191" customWidth="1"/>
    <col min="3334" max="3334" width="14" style="191" customWidth="1"/>
    <col min="3335" max="3335" width="8.54296875" style="191" customWidth="1"/>
    <col min="3336" max="3336" width="15.1796875" style="191" customWidth="1"/>
    <col min="3337" max="3337" width="10.453125" style="191" customWidth="1"/>
    <col min="3338" max="3338" width="2.26953125" style="191" customWidth="1"/>
    <col min="3339" max="3339" width="14.54296875" style="191" customWidth="1"/>
    <col min="3340" max="3340" width="12.54296875" style="191" customWidth="1"/>
    <col min="3341" max="3580" width="8.7265625" style="191"/>
    <col min="3581" max="3581" width="5.81640625" style="191" customWidth="1"/>
    <col min="3582" max="3582" width="8.7265625" style="191"/>
    <col min="3583" max="3583" width="27.1796875" style="191" customWidth="1"/>
    <col min="3584" max="3584" width="17.81640625" style="191" customWidth="1"/>
    <col min="3585" max="3585" width="9.7265625" style="191" customWidth="1"/>
    <col min="3586" max="3586" width="15.54296875" style="191" customWidth="1"/>
    <col min="3587" max="3587" width="9.7265625" style="191" customWidth="1"/>
    <col min="3588" max="3588" width="14.7265625" style="191" customWidth="1"/>
    <col min="3589" max="3589" width="9" style="191" customWidth="1"/>
    <col min="3590" max="3590" width="14" style="191" customWidth="1"/>
    <col min="3591" max="3591" width="8.54296875" style="191" customWidth="1"/>
    <col min="3592" max="3592" width="15.1796875" style="191" customWidth="1"/>
    <col min="3593" max="3593" width="10.453125" style="191" customWidth="1"/>
    <col min="3594" max="3594" width="2.26953125" style="191" customWidth="1"/>
    <col min="3595" max="3595" width="14.54296875" style="191" customWidth="1"/>
    <col min="3596" max="3596" width="12.54296875" style="191" customWidth="1"/>
    <col min="3597" max="3836" width="8.7265625" style="191"/>
    <col min="3837" max="3837" width="5.81640625" style="191" customWidth="1"/>
    <col min="3838" max="3838" width="8.7265625" style="191"/>
    <col min="3839" max="3839" width="27.1796875" style="191" customWidth="1"/>
    <col min="3840" max="3840" width="17.81640625" style="191" customWidth="1"/>
    <col min="3841" max="3841" width="9.7265625" style="191" customWidth="1"/>
    <col min="3842" max="3842" width="15.54296875" style="191" customWidth="1"/>
    <col min="3843" max="3843" width="9.7265625" style="191" customWidth="1"/>
    <col min="3844" max="3844" width="14.7265625" style="191" customWidth="1"/>
    <col min="3845" max="3845" width="9" style="191" customWidth="1"/>
    <col min="3846" max="3846" width="14" style="191" customWidth="1"/>
    <col min="3847" max="3847" width="8.54296875" style="191" customWidth="1"/>
    <col min="3848" max="3848" width="15.1796875" style="191" customWidth="1"/>
    <col min="3849" max="3849" width="10.453125" style="191" customWidth="1"/>
    <col min="3850" max="3850" width="2.26953125" style="191" customWidth="1"/>
    <col min="3851" max="3851" width="14.54296875" style="191" customWidth="1"/>
    <col min="3852" max="3852" width="12.54296875" style="191" customWidth="1"/>
    <col min="3853" max="4092" width="8.7265625" style="191"/>
    <col min="4093" max="4093" width="5.81640625" style="191" customWidth="1"/>
    <col min="4094" max="4094" width="8.7265625" style="191"/>
    <col min="4095" max="4095" width="27.1796875" style="191" customWidth="1"/>
    <col min="4096" max="4096" width="17.81640625" style="191" customWidth="1"/>
    <col min="4097" max="4097" width="9.7265625" style="191" customWidth="1"/>
    <col min="4098" max="4098" width="15.54296875" style="191" customWidth="1"/>
    <col min="4099" max="4099" width="9.7265625" style="191" customWidth="1"/>
    <col min="4100" max="4100" width="14.7265625" style="191" customWidth="1"/>
    <col min="4101" max="4101" width="9" style="191" customWidth="1"/>
    <col min="4102" max="4102" width="14" style="191" customWidth="1"/>
    <col min="4103" max="4103" width="8.54296875" style="191" customWidth="1"/>
    <col min="4104" max="4104" width="15.1796875" style="191" customWidth="1"/>
    <col min="4105" max="4105" width="10.453125" style="191" customWidth="1"/>
    <col min="4106" max="4106" width="2.26953125" style="191" customWidth="1"/>
    <col min="4107" max="4107" width="14.54296875" style="191" customWidth="1"/>
    <col min="4108" max="4108" width="12.54296875" style="191" customWidth="1"/>
    <col min="4109" max="4348" width="8.7265625" style="191"/>
    <col min="4349" max="4349" width="5.81640625" style="191" customWidth="1"/>
    <col min="4350" max="4350" width="8.7265625" style="191"/>
    <col min="4351" max="4351" width="27.1796875" style="191" customWidth="1"/>
    <col min="4352" max="4352" width="17.81640625" style="191" customWidth="1"/>
    <col min="4353" max="4353" width="9.7265625" style="191" customWidth="1"/>
    <col min="4354" max="4354" width="15.54296875" style="191" customWidth="1"/>
    <col min="4355" max="4355" width="9.7265625" style="191" customWidth="1"/>
    <col min="4356" max="4356" width="14.7265625" style="191" customWidth="1"/>
    <col min="4357" max="4357" width="9" style="191" customWidth="1"/>
    <col min="4358" max="4358" width="14" style="191" customWidth="1"/>
    <col min="4359" max="4359" width="8.54296875" style="191" customWidth="1"/>
    <col min="4360" max="4360" width="15.1796875" style="191" customWidth="1"/>
    <col min="4361" max="4361" width="10.453125" style="191" customWidth="1"/>
    <col min="4362" max="4362" width="2.26953125" style="191" customWidth="1"/>
    <col min="4363" max="4363" width="14.54296875" style="191" customWidth="1"/>
    <col min="4364" max="4364" width="12.54296875" style="191" customWidth="1"/>
    <col min="4365" max="4604" width="8.7265625" style="191"/>
    <col min="4605" max="4605" width="5.81640625" style="191" customWidth="1"/>
    <col min="4606" max="4606" width="8.7265625" style="191"/>
    <col min="4607" max="4607" width="27.1796875" style="191" customWidth="1"/>
    <col min="4608" max="4608" width="17.81640625" style="191" customWidth="1"/>
    <col min="4609" max="4609" width="9.7265625" style="191" customWidth="1"/>
    <col min="4610" max="4610" width="15.54296875" style="191" customWidth="1"/>
    <col min="4611" max="4611" width="9.7265625" style="191" customWidth="1"/>
    <col min="4612" max="4612" width="14.7265625" style="191" customWidth="1"/>
    <col min="4613" max="4613" width="9" style="191" customWidth="1"/>
    <col min="4614" max="4614" width="14" style="191" customWidth="1"/>
    <col min="4615" max="4615" width="8.54296875" style="191" customWidth="1"/>
    <col min="4616" max="4616" width="15.1796875" style="191" customWidth="1"/>
    <col min="4617" max="4617" width="10.453125" style="191" customWidth="1"/>
    <col min="4618" max="4618" width="2.26953125" style="191" customWidth="1"/>
    <col min="4619" max="4619" width="14.54296875" style="191" customWidth="1"/>
    <col min="4620" max="4620" width="12.54296875" style="191" customWidth="1"/>
    <col min="4621" max="4860" width="8.7265625" style="191"/>
    <col min="4861" max="4861" width="5.81640625" style="191" customWidth="1"/>
    <col min="4862" max="4862" width="8.7265625" style="191"/>
    <col min="4863" max="4863" width="27.1796875" style="191" customWidth="1"/>
    <col min="4864" max="4864" width="17.81640625" style="191" customWidth="1"/>
    <col min="4865" max="4865" width="9.7265625" style="191" customWidth="1"/>
    <col min="4866" max="4866" width="15.54296875" style="191" customWidth="1"/>
    <col min="4867" max="4867" width="9.7265625" style="191" customWidth="1"/>
    <col min="4868" max="4868" width="14.7265625" style="191" customWidth="1"/>
    <col min="4869" max="4869" width="9" style="191" customWidth="1"/>
    <col min="4870" max="4870" width="14" style="191" customWidth="1"/>
    <col min="4871" max="4871" width="8.54296875" style="191" customWidth="1"/>
    <col min="4872" max="4872" width="15.1796875" style="191" customWidth="1"/>
    <col min="4873" max="4873" width="10.453125" style="191" customWidth="1"/>
    <col min="4874" max="4874" width="2.26953125" style="191" customWidth="1"/>
    <col min="4875" max="4875" width="14.54296875" style="191" customWidth="1"/>
    <col min="4876" max="4876" width="12.54296875" style="191" customWidth="1"/>
    <col min="4877" max="5116" width="8.7265625" style="191"/>
    <col min="5117" max="5117" width="5.81640625" style="191" customWidth="1"/>
    <col min="5118" max="5118" width="8.7265625" style="191"/>
    <col min="5119" max="5119" width="27.1796875" style="191" customWidth="1"/>
    <col min="5120" max="5120" width="17.81640625" style="191" customWidth="1"/>
    <col min="5121" max="5121" width="9.7265625" style="191" customWidth="1"/>
    <col min="5122" max="5122" width="15.54296875" style="191" customWidth="1"/>
    <col min="5123" max="5123" width="9.7265625" style="191" customWidth="1"/>
    <col min="5124" max="5124" width="14.7265625" style="191" customWidth="1"/>
    <col min="5125" max="5125" width="9" style="191" customWidth="1"/>
    <col min="5126" max="5126" width="14" style="191" customWidth="1"/>
    <col min="5127" max="5127" width="8.54296875" style="191" customWidth="1"/>
    <col min="5128" max="5128" width="15.1796875" style="191" customWidth="1"/>
    <col min="5129" max="5129" width="10.453125" style="191" customWidth="1"/>
    <col min="5130" max="5130" width="2.26953125" style="191" customWidth="1"/>
    <col min="5131" max="5131" width="14.54296875" style="191" customWidth="1"/>
    <col min="5132" max="5132" width="12.54296875" style="191" customWidth="1"/>
    <col min="5133" max="5372" width="8.7265625" style="191"/>
    <col min="5373" max="5373" width="5.81640625" style="191" customWidth="1"/>
    <col min="5374" max="5374" width="8.7265625" style="191"/>
    <col min="5375" max="5375" width="27.1796875" style="191" customWidth="1"/>
    <col min="5376" max="5376" width="17.81640625" style="191" customWidth="1"/>
    <col min="5377" max="5377" width="9.7265625" style="191" customWidth="1"/>
    <col min="5378" max="5378" width="15.54296875" style="191" customWidth="1"/>
    <col min="5379" max="5379" width="9.7265625" style="191" customWidth="1"/>
    <col min="5380" max="5380" width="14.7265625" style="191" customWidth="1"/>
    <col min="5381" max="5381" width="9" style="191" customWidth="1"/>
    <col min="5382" max="5382" width="14" style="191" customWidth="1"/>
    <col min="5383" max="5383" width="8.54296875" style="191" customWidth="1"/>
    <col min="5384" max="5384" width="15.1796875" style="191" customWidth="1"/>
    <col min="5385" max="5385" width="10.453125" style="191" customWidth="1"/>
    <col min="5386" max="5386" width="2.26953125" style="191" customWidth="1"/>
    <col min="5387" max="5387" width="14.54296875" style="191" customWidth="1"/>
    <col min="5388" max="5388" width="12.54296875" style="191" customWidth="1"/>
    <col min="5389" max="5628" width="8.7265625" style="191"/>
    <col min="5629" max="5629" width="5.81640625" style="191" customWidth="1"/>
    <col min="5630" max="5630" width="8.7265625" style="191"/>
    <col min="5631" max="5631" width="27.1796875" style="191" customWidth="1"/>
    <col min="5632" max="5632" width="17.81640625" style="191" customWidth="1"/>
    <col min="5633" max="5633" width="9.7265625" style="191" customWidth="1"/>
    <col min="5634" max="5634" width="15.54296875" style="191" customWidth="1"/>
    <col min="5635" max="5635" width="9.7265625" style="191" customWidth="1"/>
    <col min="5636" max="5636" width="14.7265625" style="191" customWidth="1"/>
    <col min="5637" max="5637" width="9" style="191" customWidth="1"/>
    <col min="5638" max="5638" width="14" style="191" customWidth="1"/>
    <col min="5639" max="5639" width="8.54296875" style="191" customWidth="1"/>
    <col min="5640" max="5640" width="15.1796875" style="191" customWidth="1"/>
    <col min="5641" max="5641" width="10.453125" style="191" customWidth="1"/>
    <col min="5642" max="5642" width="2.26953125" style="191" customWidth="1"/>
    <col min="5643" max="5643" width="14.54296875" style="191" customWidth="1"/>
    <col min="5644" max="5644" width="12.54296875" style="191" customWidth="1"/>
    <col min="5645" max="5884" width="8.7265625" style="191"/>
    <col min="5885" max="5885" width="5.81640625" style="191" customWidth="1"/>
    <col min="5886" max="5886" width="8.7265625" style="191"/>
    <col min="5887" max="5887" width="27.1796875" style="191" customWidth="1"/>
    <col min="5888" max="5888" width="17.81640625" style="191" customWidth="1"/>
    <col min="5889" max="5889" width="9.7265625" style="191" customWidth="1"/>
    <col min="5890" max="5890" width="15.54296875" style="191" customWidth="1"/>
    <col min="5891" max="5891" width="9.7265625" style="191" customWidth="1"/>
    <col min="5892" max="5892" width="14.7265625" style="191" customWidth="1"/>
    <col min="5893" max="5893" width="9" style="191" customWidth="1"/>
    <col min="5894" max="5894" width="14" style="191" customWidth="1"/>
    <col min="5895" max="5895" width="8.54296875" style="191" customWidth="1"/>
    <col min="5896" max="5896" width="15.1796875" style="191" customWidth="1"/>
    <col min="5897" max="5897" width="10.453125" style="191" customWidth="1"/>
    <col min="5898" max="5898" width="2.26953125" style="191" customWidth="1"/>
    <col min="5899" max="5899" width="14.54296875" style="191" customWidth="1"/>
    <col min="5900" max="5900" width="12.54296875" style="191" customWidth="1"/>
    <col min="5901" max="6140" width="8.7265625" style="191"/>
    <col min="6141" max="6141" width="5.81640625" style="191" customWidth="1"/>
    <col min="6142" max="6142" width="8.7265625" style="191"/>
    <col min="6143" max="6143" width="27.1796875" style="191" customWidth="1"/>
    <col min="6144" max="6144" width="17.81640625" style="191" customWidth="1"/>
    <col min="6145" max="6145" width="9.7265625" style="191" customWidth="1"/>
    <col min="6146" max="6146" width="15.54296875" style="191" customWidth="1"/>
    <col min="6147" max="6147" width="9.7265625" style="191" customWidth="1"/>
    <col min="6148" max="6148" width="14.7265625" style="191" customWidth="1"/>
    <col min="6149" max="6149" width="9" style="191" customWidth="1"/>
    <col min="6150" max="6150" width="14" style="191" customWidth="1"/>
    <col min="6151" max="6151" width="8.54296875" style="191" customWidth="1"/>
    <col min="6152" max="6152" width="15.1796875" style="191" customWidth="1"/>
    <col min="6153" max="6153" width="10.453125" style="191" customWidth="1"/>
    <col min="6154" max="6154" width="2.26953125" style="191" customWidth="1"/>
    <col min="6155" max="6155" width="14.54296875" style="191" customWidth="1"/>
    <col min="6156" max="6156" width="12.54296875" style="191" customWidth="1"/>
    <col min="6157" max="6396" width="8.7265625" style="191"/>
    <col min="6397" max="6397" width="5.81640625" style="191" customWidth="1"/>
    <col min="6398" max="6398" width="8.7265625" style="191"/>
    <col min="6399" max="6399" width="27.1796875" style="191" customWidth="1"/>
    <col min="6400" max="6400" width="17.81640625" style="191" customWidth="1"/>
    <col min="6401" max="6401" width="9.7265625" style="191" customWidth="1"/>
    <col min="6402" max="6402" width="15.54296875" style="191" customWidth="1"/>
    <col min="6403" max="6403" width="9.7265625" style="191" customWidth="1"/>
    <col min="6404" max="6404" width="14.7265625" style="191" customWidth="1"/>
    <col min="6405" max="6405" width="9" style="191" customWidth="1"/>
    <col min="6406" max="6406" width="14" style="191" customWidth="1"/>
    <col min="6407" max="6407" width="8.54296875" style="191" customWidth="1"/>
    <col min="6408" max="6408" width="15.1796875" style="191" customWidth="1"/>
    <col min="6409" max="6409" width="10.453125" style="191" customWidth="1"/>
    <col min="6410" max="6410" width="2.26953125" style="191" customWidth="1"/>
    <col min="6411" max="6411" width="14.54296875" style="191" customWidth="1"/>
    <col min="6412" max="6412" width="12.54296875" style="191" customWidth="1"/>
    <col min="6413" max="6652" width="8.7265625" style="191"/>
    <col min="6653" max="6653" width="5.81640625" style="191" customWidth="1"/>
    <col min="6654" max="6654" width="8.7265625" style="191"/>
    <col min="6655" max="6655" width="27.1796875" style="191" customWidth="1"/>
    <col min="6656" max="6656" width="17.81640625" style="191" customWidth="1"/>
    <col min="6657" max="6657" width="9.7265625" style="191" customWidth="1"/>
    <col min="6658" max="6658" width="15.54296875" style="191" customWidth="1"/>
    <col min="6659" max="6659" width="9.7265625" style="191" customWidth="1"/>
    <col min="6660" max="6660" width="14.7265625" style="191" customWidth="1"/>
    <col min="6661" max="6661" width="9" style="191" customWidth="1"/>
    <col min="6662" max="6662" width="14" style="191" customWidth="1"/>
    <col min="6663" max="6663" width="8.54296875" style="191" customWidth="1"/>
    <col min="6664" max="6664" width="15.1796875" style="191" customWidth="1"/>
    <col min="6665" max="6665" width="10.453125" style="191" customWidth="1"/>
    <col min="6666" max="6666" width="2.26953125" style="191" customWidth="1"/>
    <col min="6667" max="6667" width="14.54296875" style="191" customWidth="1"/>
    <col min="6668" max="6668" width="12.54296875" style="191" customWidth="1"/>
    <col min="6669" max="6908" width="8.7265625" style="191"/>
    <col min="6909" max="6909" width="5.81640625" style="191" customWidth="1"/>
    <col min="6910" max="6910" width="8.7265625" style="191"/>
    <col min="6911" max="6911" width="27.1796875" style="191" customWidth="1"/>
    <col min="6912" max="6912" width="17.81640625" style="191" customWidth="1"/>
    <col min="6913" max="6913" width="9.7265625" style="191" customWidth="1"/>
    <col min="6914" max="6914" width="15.54296875" style="191" customWidth="1"/>
    <col min="6915" max="6915" width="9.7265625" style="191" customWidth="1"/>
    <col min="6916" max="6916" width="14.7265625" style="191" customWidth="1"/>
    <col min="6917" max="6917" width="9" style="191" customWidth="1"/>
    <col min="6918" max="6918" width="14" style="191" customWidth="1"/>
    <col min="6919" max="6919" width="8.54296875" style="191" customWidth="1"/>
    <col min="6920" max="6920" width="15.1796875" style="191" customWidth="1"/>
    <col min="6921" max="6921" width="10.453125" style="191" customWidth="1"/>
    <col min="6922" max="6922" width="2.26953125" style="191" customWidth="1"/>
    <col min="6923" max="6923" width="14.54296875" style="191" customWidth="1"/>
    <col min="6924" max="6924" width="12.54296875" style="191" customWidth="1"/>
    <col min="6925" max="7164" width="8.7265625" style="191"/>
    <col min="7165" max="7165" width="5.81640625" style="191" customWidth="1"/>
    <col min="7166" max="7166" width="8.7265625" style="191"/>
    <col min="7167" max="7167" width="27.1796875" style="191" customWidth="1"/>
    <col min="7168" max="7168" width="17.81640625" style="191" customWidth="1"/>
    <col min="7169" max="7169" width="9.7265625" style="191" customWidth="1"/>
    <col min="7170" max="7170" width="15.54296875" style="191" customWidth="1"/>
    <col min="7171" max="7171" width="9.7265625" style="191" customWidth="1"/>
    <col min="7172" max="7172" width="14.7265625" style="191" customWidth="1"/>
    <col min="7173" max="7173" width="9" style="191" customWidth="1"/>
    <col min="7174" max="7174" width="14" style="191" customWidth="1"/>
    <col min="7175" max="7175" width="8.54296875" style="191" customWidth="1"/>
    <col min="7176" max="7176" width="15.1796875" style="191" customWidth="1"/>
    <col min="7177" max="7177" width="10.453125" style="191" customWidth="1"/>
    <col min="7178" max="7178" width="2.26953125" style="191" customWidth="1"/>
    <col min="7179" max="7179" width="14.54296875" style="191" customWidth="1"/>
    <col min="7180" max="7180" width="12.54296875" style="191" customWidth="1"/>
    <col min="7181" max="7420" width="8.7265625" style="191"/>
    <col min="7421" max="7421" width="5.81640625" style="191" customWidth="1"/>
    <col min="7422" max="7422" width="8.7265625" style="191"/>
    <col min="7423" max="7423" width="27.1796875" style="191" customWidth="1"/>
    <col min="7424" max="7424" width="17.81640625" style="191" customWidth="1"/>
    <col min="7425" max="7425" width="9.7265625" style="191" customWidth="1"/>
    <col min="7426" max="7426" width="15.54296875" style="191" customWidth="1"/>
    <col min="7427" max="7427" width="9.7265625" style="191" customWidth="1"/>
    <col min="7428" max="7428" width="14.7265625" style="191" customWidth="1"/>
    <col min="7429" max="7429" width="9" style="191" customWidth="1"/>
    <col min="7430" max="7430" width="14" style="191" customWidth="1"/>
    <col min="7431" max="7431" width="8.54296875" style="191" customWidth="1"/>
    <col min="7432" max="7432" width="15.1796875" style="191" customWidth="1"/>
    <col min="7433" max="7433" width="10.453125" style="191" customWidth="1"/>
    <col min="7434" max="7434" width="2.26953125" style="191" customWidth="1"/>
    <col min="7435" max="7435" width="14.54296875" style="191" customWidth="1"/>
    <col min="7436" max="7436" width="12.54296875" style="191" customWidth="1"/>
    <col min="7437" max="7676" width="8.7265625" style="191"/>
    <col min="7677" max="7677" width="5.81640625" style="191" customWidth="1"/>
    <col min="7678" max="7678" width="8.7265625" style="191"/>
    <col min="7679" max="7679" width="27.1796875" style="191" customWidth="1"/>
    <col min="7680" max="7680" width="17.81640625" style="191" customWidth="1"/>
    <col min="7681" max="7681" width="9.7265625" style="191" customWidth="1"/>
    <col min="7682" max="7682" width="15.54296875" style="191" customWidth="1"/>
    <col min="7683" max="7683" width="9.7265625" style="191" customWidth="1"/>
    <col min="7684" max="7684" width="14.7265625" style="191" customWidth="1"/>
    <col min="7685" max="7685" width="9" style="191" customWidth="1"/>
    <col min="7686" max="7686" width="14" style="191" customWidth="1"/>
    <col min="7687" max="7687" width="8.54296875" style="191" customWidth="1"/>
    <col min="7688" max="7688" width="15.1796875" style="191" customWidth="1"/>
    <col min="7689" max="7689" width="10.453125" style="191" customWidth="1"/>
    <col min="7690" max="7690" width="2.26953125" style="191" customWidth="1"/>
    <col min="7691" max="7691" width="14.54296875" style="191" customWidth="1"/>
    <col min="7692" max="7692" width="12.54296875" style="191" customWidth="1"/>
    <col min="7693" max="7932" width="8.7265625" style="191"/>
    <col min="7933" max="7933" width="5.81640625" style="191" customWidth="1"/>
    <col min="7934" max="7934" width="8.7265625" style="191"/>
    <col min="7935" max="7935" width="27.1796875" style="191" customWidth="1"/>
    <col min="7936" max="7936" width="17.81640625" style="191" customWidth="1"/>
    <col min="7937" max="7937" width="9.7265625" style="191" customWidth="1"/>
    <col min="7938" max="7938" width="15.54296875" style="191" customWidth="1"/>
    <col min="7939" max="7939" width="9.7265625" style="191" customWidth="1"/>
    <col min="7940" max="7940" width="14.7265625" style="191" customWidth="1"/>
    <col min="7941" max="7941" width="9" style="191" customWidth="1"/>
    <col min="7942" max="7942" width="14" style="191" customWidth="1"/>
    <col min="7943" max="7943" width="8.54296875" style="191" customWidth="1"/>
    <col min="7944" max="7944" width="15.1796875" style="191" customWidth="1"/>
    <col min="7945" max="7945" width="10.453125" style="191" customWidth="1"/>
    <col min="7946" max="7946" width="2.26953125" style="191" customWidth="1"/>
    <col min="7947" max="7947" width="14.54296875" style="191" customWidth="1"/>
    <col min="7948" max="7948" width="12.54296875" style="191" customWidth="1"/>
    <col min="7949" max="8188" width="8.7265625" style="191"/>
    <col min="8189" max="8189" width="5.81640625" style="191" customWidth="1"/>
    <col min="8190" max="8190" width="8.7265625" style="191"/>
    <col min="8191" max="8191" width="27.1796875" style="191" customWidth="1"/>
    <col min="8192" max="8192" width="17.81640625" style="191" customWidth="1"/>
    <col min="8193" max="8193" width="9.7265625" style="191" customWidth="1"/>
    <col min="8194" max="8194" width="15.54296875" style="191" customWidth="1"/>
    <col min="8195" max="8195" width="9.7265625" style="191" customWidth="1"/>
    <col min="8196" max="8196" width="14.7265625" style="191" customWidth="1"/>
    <col min="8197" max="8197" width="9" style="191" customWidth="1"/>
    <col min="8198" max="8198" width="14" style="191" customWidth="1"/>
    <col min="8199" max="8199" width="8.54296875" style="191" customWidth="1"/>
    <col min="8200" max="8200" width="15.1796875" style="191" customWidth="1"/>
    <col min="8201" max="8201" width="10.453125" style="191" customWidth="1"/>
    <col min="8202" max="8202" width="2.26953125" style="191" customWidth="1"/>
    <col min="8203" max="8203" width="14.54296875" style="191" customWidth="1"/>
    <col min="8204" max="8204" width="12.54296875" style="191" customWidth="1"/>
    <col min="8205" max="8444" width="8.7265625" style="191"/>
    <col min="8445" max="8445" width="5.81640625" style="191" customWidth="1"/>
    <col min="8446" max="8446" width="8.7265625" style="191"/>
    <col min="8447" max="8447" width="27.1796875" style="191" customWidth="1"/>
    <col min="8448" max="8448" width="17.81640625" style="191" customWidth="1"/>
    <col min="8449" max="8449" width="9.7265625" style="191" customWidth="1"/>
    <col min="8450" max="8450" width="15.54296875" style="191" customWidth="1"/>
    <col min="8451" max="8451" width="9.7265625" style="191" customWidth="1"/>
    <col min="8452" max="8452" width="14.7265625" style="191" customWidth="1"/>
    <col min="8453" max="8453" width="9" style="191" customWidth="1"/>
    <col min="8454" max="8454" width="14" style="191" customWidth="1"/>
    <col min="8455" max="8455" width="8.54296875" style="191" customWidth="1"/>
    <col min="8456" max="8456" width="15.1796875" style="191" customWidth="1"/>
    <col min="8457" max="8457" width="10.453125" style="191" customWidth="1"/>
    <col min="8458" max="8458" width="2.26953125" style="191" customWidth="1"/>
    <col min="8459" max="8459" width="14.54296875" style="191" customWidth="1"/>
    <col min="8460" max="8460" width="12.54296875" style="191" customWidth="1"/>
    <col min="8461" max="8700" width="8.7265625" style="191"/>
    <col min="8701" max="8701" width="5.81640625" style="191" customWidth="1"/>
    <col min="8702" max="8702" width="8.7265625" style="191"/>
    <col min="8703" max="8703" width="27.1796875" style="191" customWidth="1"/>
    <col min="8704" max="8704" width="17.81640625" style="191" customWidth="1"/>
    <col min="8705" max="8705" width="9.7265625" style="191" customWidth="1"/>
    <col min="8706" max="8706" width="15.54296875" style="191" customWidth="1"/>
    <col min="8707" max="8707" width="9.7265625" style="191" customWidth="1"/>
    <col min="8708" max="8708" width="14.7265625" style="191" customWidth="1"/>
    <col min="8709" max="8709" width="9" style="191" customWidth="1"/>
    <col min="8710" max="8710" width="14" style="191" customWidth="1"/>
    <col min="8711" max="8711" width="8.54296875" style="191" customWidth="1"/>
    <col min="8712" max="8712" width="15.1796875" style="191" customWidth="1"/>
    <col min="8713" max="8713" width="10.453125" style="191" customWidth="1"/>
    <col min="8714" max="8714" width="2.26953125" style="191" customWidth="1"/>
    <col min="8715" max="8715" width="14.54296875" style="191" customWidth="1"/>
    <col min="8716" max="8716" width="12.54296875" style="191" customWidth="1"/>
    <col min="8717" max="8956" width="8.7265625" style="191"/>
    <col min="8957" max="8957" width="5.81640625" style="191" customWidth="1"/>
    <col min="8958" max="8958" width="8.7265625" style="191"/>
    <col min="8959" max="8959" width="27.1796875" style="191" customWidth="1"/>
    <col min="8960" max="8960" width="17.81640625" style="191" customWidth="1"/>
    <col min="8961" max="8961" width="9.7265625" style="191" customWidth="1"/>
    <col min="8962" max="8962" width="15.54296875" style="191" customWidth="1"/>
    <col min="8963" max="8963" width="9.7265625" style="191" customWidth="1"/>
    <col min="8964" max="8964" width="14.7265625" style="191" customWidth="1"/>
    <col min="8965" max="8965" width="9" style="191" customWidth="1"/>
    <col min="8966" max="8966" width="14" style="191" customWidth="1"/>
    <col min="8967" max="8967" width="8.54296875" style="191" customWidth="1"/>
    <col min="8968" max="8968" width="15.1796875" style="191" customWidth="1"/>
    <col min="8969" max="8969" width="10.453125" style="191" customWidth="1"/>
    <col min="8970" max="8970" width="2.26953125" style="191" customWidth="1"/>
    <col min="8971" max="8971" width="14.54296875" style="191" customWidth="1"/>
    <col min="8972" max="8972" width="12.54296875" style="191" customWidth="1"/>
    <col min="8973" max="9212" width="8.7265625" style="191"/>
    <col min="9213" max="9213" width="5.81640625" style="191" customWidth="1"/>
    <col min="9214" max="9214" width="8.7265625" style="191"/>
    <col min="9215" max="9215" width="27.1796875" style="191" customWidth="1"/>
    <col min="9216" max="9216" width="17.81640625" style="191" customWidth="1"/>
    <col min="9217" max="9217" width="9.7265625" style="191" customWidth="1"/>
    <col min="9218" max="9218" width="15.54296875" style="191" customWidth="1"/>
    <col min="9219" max="9219" width="9.7265625" style="191" customWidth="1"/>
    <col min="9220" max="9220" width="14.7265625" style="191" customWidth="1"/>
    <col min="9221" max="9221" width="9" style="191" customWidth="1"/>
    <col min="9222" max="9222" width="14" style="191" customWidth="1"/>
    <col min="9223" max="9223" width="8.54296875" style="191" customWidth="1"/>
    <col min="9224" max="9224" width="15.1796875" style="191" customWidth="1"/>
    <col min="9225" max="9225" width="10.453125" style="191" customWidth="1"/>
    <col min="9226" max="9226" width="2.26953125" style="191" customWidth="1"/>
    <col min="9227" max="9227" width="14.54296875" style="191" customWidth="1"/>
    <col min="9228" max="9228" width="12.54296875" style="191" customWidth="1"/>
    <col min="9229" max="9468" width="8.7265625" style="191"/>
    <col min="9469" max="9469" width="5.81640625" style="191" customWidth="1"/>
    <col min="9470" max="9470" width="8.7265625" style="191"/>
    <col min="9471" max="9471" width="27.1796875" style="191" customWidth="1"/>
    <col min="9472" max="9472" width="17.81640625" style="191" customWidth="1"/>
    <col min="9473" max="9473" width="9.7265625" style="191" customWidth="1"/>
    <col min="9474" max="9474" width="15.54296875" style="191" customWidth="1"/>
    <col min="9475" max="9475" width="9.7265625" style="191" customWidth="1"/>
    <col min="9476" max="9476" width="14.7265625" style="191" customWidth="1"/>
    <col min="9477" max="9477" width="9" style="191" customWidth="1"/>
    <col min="9478" max="9478" width="14" style="191" customWidth="1"/>
    <col min="9479" max="9479" width="8.54296875" style="191" customWidth="1"/>
    <col min="9480" max="9480" width="15.1796875" style="191" customWidth="1"/>
    <col min="9481" max="9481" width="10.453125" style="191" customWidth="1"/>
    <col min="9482" max="9482" width="2.26953125" style="191" customWidth="1"/>
    <col min="9483" max="9483" width="14.54296875" style="191" customWidth="1"/>
    <col min="9484" max="9484" width="12.54296875" style="191" customWidth="1"/>
    <col min="9485" max="9724" width="8.7265625" style="191"/>
    <col min="9725" max="9725" width="5.81640625" style="191" customWidth="1"/>
    <col min="9726" max="9726" width="8.7265625" style="191"/>
    <col min="9727" max="9727" width="27.1796875" style="191" customWidth="1"/>
    <col min="9728" max="9728" width="17.81640625" style="191" customWidth="1"/>
    <col min="9729" max="9729" width="9.7265625" style="191" customWidth="1"/>
    <col min="9730" max="9730" width="15.54296875" style="191" customWidth="1"/>
    <col min="9731" max="9731" width="9.7265625" style="191" customWidth="1"/>
    <col min="9732" max="9732" width="14.7265625" style="191" customWidth="1"/>
    <col min="9733" max="9733" width="9" style="191" customWidth="1"/>
    <col min="9734" max="9734" width="14" style="191" customWidth="1"/>
    <col min="9735" max="9735" width="8.54296875" style="191" customWidth="1"/>
    <col min="9736" max="9736" width="15.1796875" style="191" customWidth="1"/>
    <col min="9737" max="9737" width="10.453125" style="191" customWidth="1"/>
    <col min="9738" max="9738" width="2.26953125" style="191" customWidth="1"/>
    <col min="9739" max="9739" width="14.54296875" style="191" customWidth="1"/>
    <col min="9740" max="9740" width="12.54296875" style="191" customWidth="1"/>
    <col min="9741" max="9980" width="8.7265625" style="191"/>
    <col min="9981" max="9981" width="5.81640625" style="191" customWidth="1"/>
    <col min="9982" max="9982" width="8.7265625" style="191"/>
    <col min="9983" max="9983" width="27.1796875" style="191" customWidth="1"/>
    <col min="9984" max="9984" width="17.81640625" style="191" customWidth="1"/>
    <col min="9985" max="9985" width="9.7265625" style="191" customWidth="1"/>
    <col min="9986" max="9986" width="15.54296875" style="191" customWidth="1"/>
    <col min="9987" max="9987" width="9.7265625" style="191" customWidth="1"/>
    <col min="9988" max="9988" width="14.7265625" style="191" customWidth="1"/>
    <col min="9989" max="9989" width="9" style="191" customWidth="1"/>
    <col min="9990" max="9990" width="14" style="191" customWidth="1"/>
    <col min="9991" max="9991" width="8.54296875" style="191" customWidth="1"/>
    <col min="9992" max="9992" width="15.1796875" style="191" customWidth="1"/>
    <col min="9993" max="9993" width="10.453125" style="191" customWidth="1"/>
    <col min="9994" max="9994" width="2.26953125" style="191" customWidth="1"/>
    <col min="9995" max="9995" width="14.54296875" style="191" customWidth="1"/>
    <col min="9996" max="9996" width="12.54296875" style="191" customWidth="1"/>
    <col min="9997" max="10236" width="8.7265625" style="191"/>
    <col min="10237" max="10237" width="5.81640625" style="191" customWidth="1"/>
    <col min="10238" max="10238" width="8.7265625" style="191"/>
    <col min="10239" max="10239" width="27.1796875" style="191" customWidth="1"/>
    <col min="10240" max="10240" width="17.81640625" style="191" customWidth="1"/>
    <col min="10241" max="10241" width="9.7265625" style="191" customWidth="1"/>
    <col min="10242" max="10242" width="15.54296875" style="191" customWidth="1"/>
    <col min="10243" max="10243" width="9.7265625" style="191" customWidth="1"/>
    <col min="10244" max="10244" width="14.7265625" style="191" customWidth="1"/>
    <col min="10245" max="10245" width="9" style="191" customWidth="1"/>
    <col min="10246" max="10246" width="14" style="191" customWidth="1"/>
    <col min="10247" max="10247" width="8.54296875" style="191" customWidth="1"/>
    <col min="10248" max="10248" width="15.1796875" style="191" customWidth="1"/>
    <col min="10249" max="10249" width="10.453125" style="191" customWidth="1"/>
    <col min="10250" max="10250" width="2.26953125" style="191" customWidth="1"/>
    <col min="10251" max="10251" width="14.54296875" style="191" customWidth="1"/>
    <col min="10252" max="10252" width="12.54296875" style="191" customWidth="1"/>
    <col min="10253" max="10492" width="8.7265625" style="191"/>
    <col min="10493" max="10493" width="5.81640625" style="191" customWidth="1"/>
    <col min="10494" max="10494" width="8.7265625" style="191"/>
    <col min="10495" max="10495" width="27.1796875" style="191" customWidth="1"/>
    <col min="10496" max="10496" width="17.81640625" style="191" customWidth="1"/>
    <col min="10497" max="10497" width="9.7265625" style="191" customWidth="1"/>
    <col min="10498" max="10498" width="15.54296875" style="191" customWidth="1"/>
    <col min="10499" max="10499" width="9.7265625" style="191" customWidth="1"/>
    <col min="10500" max="10500" width="14.7265625" style="191" customWidth="1"/>
    <col min="10501" max="10501" width="9" style="191" customWidth="1"/>
    <col min="10502" max="10502" width="14" style="191" customWidth="1"/>
    <col min="10503" max="10503" width="8.54296875" style="191" customWidth="1"/>
    <col min="10504" max="10504" width="15.1796875" style="191" customWidth="1"/>
    <col min="10505" max="10505" width="10.453125" style="191" customWidth="1"/>
    <col min="10506" max="10506" width="2.26953125" style="191" customWidth="1"/>
    <col min="10507" max="10507" width="14.54296875" style="191" customWidth="1"/>
    <col min="10508" max="10508" width="12.54296875" style="191" customWidth="1"/>
    <col min="10509" max="10748" width="8.7265625" style="191"/>
    <col min="10749" max="10749" width="5.81640625" style="191" customWidth="1"/>
    <col min="10750" max="10750" width="8.7265625" style="191"/>
    <col min="10751" max="10751" width="27.1796875" style="191" customWidth="1"/>
    <col min="10752" max="10752" width="17.81640625" style="191" customWidth="1"/>
    <col min="10753" max="10753" width="9.7265625" style="191" customWidth="1"/>
    <col min="10754" max="10754" width="15.54296875" style="191" customWidth="1"/>
    <col min="10755" max="10755" width="9.7265625" style="191" customWidth="1"/>
    <col min="10756" max="10756" width="14.7265625" style="191" customWidth="1"/>
    <col min="10757" max="10757" width="9" style="191" customWidth="1"/>
    <col min="10758" max="10758" width="14" style="191" customWidth="1"/>
    <col min="10759" max="10759" width="8.54296875" style="191" customWidth="1"/>
    <col min="10760" max="10760" width="15.1796875" style="191" customWidth="1"/>
    <col min="10761" max="10761" width="10.453125" style="191" customWidth="1"/>
    <col min="10762" max="10762" width="2.26953125" style="191" customWidth="1"/>
    <col min="10763" max="10763" width="14.54296875" style="191" customWidth="1"/>
    <col min="10764" max="10764" width="12.54296875" style="191" customWidth="1"/>
    <col min="10765" max="11004" width="8.7265625" style="191"/>
    <col min="11005" max="11005" width="5.81640625" style="191" customWidth="1"/>
    <col min="11006" max="11006" width="8.7265625" style="191"/>
    <col min="11007" max="11007" width="27.1796875" style="191" customWidth="1"/>
    <col min="11008" max="11008" width="17.81640625" style="191" customWidth="1"/>
    <col min="11009" max="11009" width="9.7265625" style="191" customWidth="1"/>
    <col min="11010" max="11010" width="15.54296875" style="191" customWidth="1"/>
    <col min="11011" max="11011" width="9.7265625" style="191" customWidth="1"/>
    <col min="11012" max="11012" width="14.7265625" style="191" customWidth="1"/>
    <col min="11013" max="11013" width="9" style="191" customWidth="1"/>
    <col min="11014" max="11014" width="14" style="191" customWidth="1"/>
    <col min="11015" max="11015" width="8.54296875" style="191" customWidth="1"/>
    <col min="11016" max="11016" width="15.1796875" style="191" customWidth="1"/>
    <col min="11017" max="11017" width="10.453125" style="191" customWidth="1"/>
    <col min="11018" max="11018" width="2.26953125" style="191" customWidth="1"/>
    <col min="11019" max="11019" width="14.54296875" style="191" customWidth="1"/>
    <col min="11020" max="11020" width="12.54296875" style="191" customWidth="1"/>
    <col min="11021" max="11260" width="8.7265625" style="191"/>
    <col min="11261" max="11261" width="5.81640625" style="191" customWidth="1"/>
    <col min="11262" max="11262" width="8.7265625" style="191"/>
    <col min="11263" max="11263" width="27.1796875" style="191" customWidth="1"/>
    <col min="11264" max="11264" width="17.81640625" style="191" customWidth="1"/>
    <col min="11265" max="11265" width="9.7265625" style="191" customWidth="1"/>
    <col min="11266" max="11266" width="15.54296875" style="191" customWidth="1"/>
    <col min="11267" max="11267" width="9.7265625" style="191" customWidth="1"/>
    <col min="11268" max="11268" width="14.7265625" style="191" customWidth="1"/>
    <col min="11269" max="11269" width="9" style="191" customWidth="1"/>
    <col min="11270" max="11270" width="14" style="191" customWidth="1"/>
    <col min="11271" max="11271" width="8.54296875" style="191" customWidth="1"/>
    <col min="11272" max="11272" width="15.1796875" style="191" customWidth="1"/>
    <col min="11273" max="11273" width="10.453125" style="191" customWidth="1"/>
    <col min="11274" max="11274" width="2.26953125" style="191" customWidth="1"/>
    <col min="11275" max="11275" width="14.54296875" style="191" customWidth="1"/>
    <col min="11276" max="11276" width="12.54296875" style="191" customWidth="1"/>
    <col min="11277" max="11516" width="8.7265625" style="191"/>
    <col min="11517" max="11517" width="5.81640625" style="191" customWidth="1"/>
    <col min="11518" max="11518" width="8.7265625" style="191"/>
    <col min="11519" max="11519" width="27.1796875" style="191" customWidth="1"/>
    <col min="11520" max="11520" width="17.81640625" style="191" customWidth="1"/>
    <col min="11521" max="11521" width="9.7265625" style="191" customWidth="1"/>
    <col min="11522" max="11522" width="15.54296875" style="191" customWidth="1"/>
    <col min="11523" max="11523" width="9.7265625" style="191" customWidth="1"/>
    <col min="11524" max="11524" width="14.7265625" style="191" customWidth="1"/>
    <col min="11525" max="11525" width="9" style="191" customWidth="1"/>
    <col min="11526" max="11526" width="14" style="191" customWidth="1"/>
    <col min="11527" max="11527" width="8.54296875" style="191" customWidth="1"/>
    <col min="11528" max="11528" width="15.1796875" style="191" customWidth="1"/>
    <col min="11529" max="11529" width="10.453125" style="191" customWidth="1"/>
    <col min="11530" max="11530" width="2.26953125" style="191" customWidth="1"/>
    <col min="11531" max="11531" width="14.54296875" style="191" customWidth="1"/>
    <col min="11532" max="11532" width="12.54296875" style="191" customWidth="1"/>
    <col min="11533" max="11772" width="8.7265625" style="191"/>
    <col min="11773" max="11773" width="5.81640625" style="191" customWidth="1"/>
    <col min="11774" max="11774" width="8.7265625" style="191"/>
    <col min="11775" max="11775" width="27.1796875" style="191" customWidth="1"/>
    <col min="11776" max="11776" width="17.81640625" style="191" customWidth="1"/>
    <col min="11777" max="11777" width="9.7265625" style="191" customWidth="1"/>
    <col min="11778" max="11778" width="15.54296875" style="191" customWidth="1"/>
    <col min="11779" max="11779" width="9.7265625" style="191" customWidth="1"/>
    <col min="11780" max="11780" width="14.7265625" style="191" customWidth="1"/>
    <col min="11781" max="11781" width="9" style="191" customWidth="1"/>
    <col min="11782" max="11782" width="14" style="191" customWidth="1"/>
    <col min="11783" max="11783" width="8.54296875" style="191" customWidth="1"/>
    <col min="11784" max="11784" width="15.1796875" style="191" customWidth="1"/>
    <col min="11785" max="11785" width="10.453125" style="191" customWidth="1"/>
    <col min="11786" max="11786" width="2.26953125" style="191" customWidth="1"/>
    <col min="11787" max="11787" width="14.54296875" style="191" customWidth="1"/>
    <col min="11788" max="11788" width="12.54296875" style="191" customWidth="1"/>
    <col min="11789" max="12028" width="8.7265625" style="191"/>
    <col min="12029" max="12029" width="5.81640625" style="191" customWidth="1"/>
    <col min="12030" max="12030" width="8.7265625" style="191"/>
    <col min="12031" max="12031" width="27.1796875" style="191" customWidth="1"/>
    <col min="12032" max="12032" width="17.81640625" style="191" customWidth="1"/>
    <col min="12033" max="12033" width="9.7265625" style="191" customWidth="1"/>
    <col min="12034" max="12034" width="15.54296875" style="191" customWidth="1"/>
    <col min="12035" max="12035" width="9.7265625" style="191" customWidth="1"/>
    <col min="12036" max="12036" width="14.7265625" style="191" customWidth="1"/>
    <col min="12037" max="12037" width="9" style="191" customWidth="1"/>
    <col min="12038" max="12038" width="14" style="191" customWidth="1"/>
    <col min="12039" max="12039" width="8.54296875" style="191" customWidth="1"/>
    <col min="12040" max="12040" width="15.1796875" style="191" customWidth="1"/>
    <col min="12041" max="12041" width="10.453125" style="191" customWidth="1"/>
    <col min="12042" max="12042" width="2.26953125" style="191" customWidth="1"/>
    <col min="12043" max="12043" width="14.54296875" style="191" customWidth="1"/>
    <col min="12044" max="12044" width="12.54296875" style="191" customWidth="1"/>
    <col min="12045" max="12284" width="8.7265625" style="191"/>
    <col min="12285" max="12285" width="5.81640625" style="191" customWidth="1"/>
    <col min="12286" max="12286" width="8.7265625" style="191"/>
    <col min="12287" max="12287" width="27.1796875" style="191" customWidth="1"/>
    <col min="12288" max="12288" width="17.81640625" style="191" customWidth="1"/>
    <col min="12289" max="12289" width="9.7265625" style="191" customWidth="1"/>
    <col min="12290" max="12290" width="15.54296875" style="191" customWidth="1"/>
    <col min="12291" max="12291" width="9.7265625" style="191" customWidth="1"/>
    <col min="12292" max="12292" width="14.7265625" style="191" customWidth="1"/>
    <col min="12293" max="12293" width="9" style="191" customWidth="1"/>
    <col min="12294" max="12294" width="14" style="191" customWidth="1"/>
    <col min="12295" max="12295" width="8.54296875" style="191" customWidth="1"/>
    <col min="12296" max="12296" width="15.1796875" style="191" customWidth="1"/>
    <col min="12297" max="12297" width="10.453125" style="191" customWidth="1"/>
    <col min="12298" max="12298" width="2.26953125" style="191" customWidth="1"/>
    <col min="12299" max="12299" width="14.54296875" style="191" customWidth="1"/>
    <col min="12300" max="12300" width="12.54296875" style="191" customWidth="1"/>
    <col min="12301" max="12540" width="8.7265625" style="191"/>
    <col min="12541" max="12541" width="5.81640625" style="191" customWidth="1"/>
    <col min="12542" max="12542" width="8.7265625" style="191"/>
    <col min="12543" max="12543" width="27.1796875" style="191" customWidth="1"/>
    <col min="12544" max="12544" width="17.81640625" style="191" customWidth="1"/>
    <col min="12545" max="12545" width="9.7265625" style="191" customWidth="1"/>
    <col min="12546" max="12546" width="15.54296875" style="191" customWidth="1"/>
    <col min="12547" max="12547" width="9.7265625" style="191" customWidth="1"/>
    <col min="12548" max="12548" width="14.7265625" style="191" customWidth="1"/>
    <col min="12549" max="12549" width="9" style="191" customWidth="1"/>
    <col min="12550" max="12550" width="14" style="191" customWidth="1"/>
    <col min="12551" max="12551" width="8.54296875" style="191" customWidth="1"/>
    <col min="12552" max="12552" width="15.1796875" style="191" customWidth="1"/>
    <col min="12553" max="12553" width="10.453125" style="191" customWidth="1"/>
    <col min="12554" max="12554" width="2.26953125" style="191" customWidth="1"/>
    <col min="12555" max="12555" width="14.54296875" style="191" customWidth="1"/>
    <col min="12556" max="12556" width="12.54296875" style="191" customWidth="1"/>
    <col min="12557" max="12796" width="8.7265625" style="191"/>
    <col min="12797" max="12797" width="5.81640625" style="191" customWidth="1"/>
    <col min="12798" max="12798" width="8.7265625" style="191"/>
    <col min="12799" max="12799" width="27.1796875" style="191" customWidth="1"/>
    <col min="12800" max="12800" width="17.81640625" style="191" customWidth="1"/>
    <col min="12801" max="12801" width="9.7265625" style="191" customWidth="1"/>
    <col min="12802" max="12802" width="15.54296875" style="191" customWidth="1"/>
    <col min="12803" max="12803" width="9.7265625" style="191" customWidth="1"/>
    <col min="12804" max="12804" width="14.7265625" style="191" customWidth="1"/>
    <col min="12805" max="12805" width="9" style="191" customWidth="1"/>
    <col min="12806" max="12806" width="14" style="191" customWidth="1"/>
    <col min="12807" max="12807" width="8.54296875" style="191" customWidth="1"/>
    <col min="12808" max="12808" width="15.1796875" style="191" customWidth="1"/>
    <col min="12809" max="12809" width="10.453125" style="191" customWidth="1"/>
    <col min="12810" max="12810" width="2.26953125" style="191" customWidth="1"/>
    <col min="12811" max="12811" width="14.54296875" style="191" customWidth="1"/>
    <col min="12812" max="12812" width="12.54296875" style="191" customWidth="1"/>
    <col min="12813" max="13052" width="8.7265625" style="191"/>
    <col min="13053" max="13053" width="5.81640625" style="191" customWidth="1"/>
    <col min="13054" max="13054" width="8.7265625" style="191"/>
    <col min="13055" max="13055" width="27.1796875" style="191" customWidth="1"/>
    <col min="13056" max="13056" width="17.81640625" style="191" customWidth="1"/>
    <col min="13057" max="13057" width="9.7265625" style="191" customWidth="1"/>
    <col min="13058" max="13058" width="15.54296875" style="191" customWidth="1"/>
    <col min="13059" max="13059" width="9.7265625" style="191" customWidth="1"/>
    <col min="13060" max="13060" width="14.7265625" style="191" customWidth="1"/>
    <col min="13061" max="13061" width="9" style="191" customWidth="1"/>
    <col min="13062" max="13062" width="14" style="191" customWidth="1"/>
    <col min="13063" max="13063" width="8.54296875" style="191" customWidth="1"/>
    <col min="13064" max="13064" width="15.1796875" style="191" customWidth="1"/>
    <col min="13065" max="13065" width="10.453125" style="191" customWidth="1"/>
    <col min="13066" max="13066" width="2.26953125" style="191" customWidth="1"/>
    <col min="13067" max="13067" width="14.54296875" style="191" customWidth="1"/>
    <col min="13068" max="13068" width="12.54296875" style="191" customWidth="1"/>
    <col min="13069" max="13308" width="8.7265625" style="191"/>
    <col min="13309" max="13309" width="5.81640625" style="191" customWidth="1"/>
    <col min="13310" max="13310" width="8.7265625" style="191"/>
    <col min="13311" max="13311" width="27.1796875" style="191" customWidth="1"/>
    <col min="13312" max="13312" width="17.81640625" style="191" customWidth="1"/>
    <col min="13313" max="13313" width="9.7265625" style="191" customWidth="1"/>
    <col min="13314" max="13314" width="15.54296875" style="191" customWidth="1"/>
    <col min="13315" max="13315" width="9.7265625" style="191" customWidth="1"/>
    <col min="13316" max="13316" width="14.7265625" style="191" customWidth="1"/>
    <col min="13317" max="13317" width="9" style="191" customWidth="1"/>
    <col min="13318" max="13318" width="14" style="191" customWidth="1"/>
    <col min="13319" max="13319" width="8.54296875" style="191" customWidth="1"/>
    <col min="13320" max="13320" width="15.1796875" style="191" customWidth="1"/>
    <col min="13321" max="13321" width="10.453125" style="191" customWidth="1"/>
    <col min="13322" max="13322" width="2.26953125" style="191" customWidth="1"/>
    <col min="13323" max="13323" width="14.54296875" style="191" customWidth="1"/>
    <col min="13324" max="13324" width="12.54296875" style="191" customWidth="1"/>
    <col min="13325" max="13564" width="8.7265625" style="191"/>
    <col min="13565" max="13565" width="5.81640625" style="191" customWidth="1"/>
    <col min="13566" max="13566" width="8.7265625" style="191"/>
    <col min="13567" max="13567" width="27.1796875" style="191" customWidth="1"/>
    <col min="13568" max="13568" width="17.81640625" style="191" customWidth="1"/>
    <col min="13569" max="13569" width="9.7265625" style="191" customWidth="1"/>
    <col min="13570" max="13570" width="15.54296875" style="191" customWidth="1"/>
    <col min="13571" max="13571" width="9.7265625" style="191" customWidth="1"/>
    <col min="13572" max="13572" width="14.7265625" style="191" customWidth="1"/>
    <col min="13573" max="13573" width="9" style="191" customWidth="1"/>
    <col min="13574" max="13574" width="14" style="191" customWidth="1"/>
    <col min="13575" max="13575" width="8.54296875" style="191" customWidth="1"/>
    <col min="13576" max="13576" width="15.1796875" style="191" customWidth="1"/>
    <col min="13577" max="13577" width="10.453125" style="191" customWidth="1"/>
    <col min="13578" max="13578" width="2.26953125" style="191" customWidth="1"/>
    <col min="13579" max="13579" width="14.54296875" style="191" customWidth="1"/>
    <col min="13580" max="13580" width="12.54296875" style="191" customWidth="1"/>
    <col min="13581" max="13820" width="8.7265625" style="191"/>
    <col min="13821" max="13821" width="5.81640625" style="191" customWidth="1"/>
    <col min="13822" max="13822" width="8.7265625" style="191"/>
    <col min="13823" max="13823" width="27.1796875" style="191" customWidth="1"/>
    <col min="13824" max="13824" width="17.81640625" style="191" customWidth="1"/>
    <col min="13825" max="13825" width="9.7265625" style="191" customWidth="1"/>
    <col min="13826" max="13826" width="15.54296875" style="191" customWidth="1"/>
    <col min="13827" max="13827" width="9.7265625" style="191" customWidth="1"/>
    <col min="13828" max="13828" width="14.7265625" style="191" customWidth="1"/>
    <col min="13829" max="13829" width="9" style="191" customWidth="1"/>
    <col min="13830" max="13830" width="14" style="191" customWidth="1"/>
    <col min="13831" max="13831" width="8.54296875" style="191" customWidth="1"/>
    <col min="13832" max="13832" width="15.1796875" style="191" customWidth="1"/>
    <col min="13833" max="13833" width="10.453125" style="191" customWidth="1"/>
    <col min="13834" max="13834" width="2.26953125" style="191" customWidth="1"/>
    <col min="13835" max="13835" width="14.54296875" style="191" customWidth="1"/>
    <col min="13836" max="13836" width="12.54296875" style="191" customWidth="1"/>
    <col min="13837" max="14076" width="8.7265625" style="191"/>
    <col min="14077" max="14077" width="5.81640625" style="191" customWidth="1"/>
    <col min="14078" max="14078" width="8.7265625" style="191"/>
    <col min="14079" max="14079" width="27.1796875" style="191" customWidth="1"/>
    <col min="14080" max="14080" width="17.81640625" style="191" customWidth="1"/>
    <col min="14081" max="14081" width="9.7265625" style="191" customWidth="1"/>
    <col min="14082" max="14082" width="15.54296875" style="191" customWidth="1"/>
    <col min="14083" max="14083" width="9.7265625" style="191" customWidth="1"/>
    <col min="14084" max="14084" width="14.7265625" style="191" customWidth="1"/>
    <col min="14085" max="14085" width="9" style="191" customWidth="1"/>
    <col min="14086" max="14086" width="14" style="191" customWidth="1"/>
    <col min="14087" max="14087" width="8.54296875" style="191" customWidth="1"/>
    <col min="14088" max="14088" width="15.1796875" style="191" customWidth="1"/>
    <col min="14089" max="14089" width="10.453125" style="191" customWidth="1"/>
    <col min="14090" max="14090" width="2.26953125" style="191" customWidth="1"/>
    <col min="14091" max="14091" width="14.54296875" style="191" customWidth="1"/>
    <col min="14092" max="14092" width="12.54296875" style="191" customWidth="1"/>
    <col min="14093" max="14332" width="8.7265625" style="191"/>
    <col min="14333" max="14333" width="5.81640625" style="191" customWidth="1"/>
    <col min="14334" max="14334" width="8.7265625" style="191"/>
    <col min="14335" max="14335" width="27.1796875" style="191" customWidth="1"/>
    <col min="14336" max="14336" width="17.81640625" style="191" customWidth="1"/>
    <col min="14337" max="14337" width="9.7265625" style="191" customWidth="1"/>
    <col min="14338" max="14338" width="15.54296875" style="191" customWidth="1"/>
    <col min="14339" max="14339" width="9.7265625" style="191" customWidth="1"/>
    <col min="14340" max="14340" width="14.7265625" style="191" customWidth="1"/>
    <col min="14341" max="14341" width="9" style="191" customWidth="1"/>
    <col min="14342" max="14342" width="14" style="191" customWidth="1"/>
    <col min="14343" max="14343" width="8.54296875" style="191" customWidth="1"/>
    <col min="14344" max="14344" width="15.1796875" style="191" customWidth="1"/>
    <col min="14345" max="14345" width="10.453125" style="191" customWidth="1"/>
    <col min="14346" max="14346" width="2.26953125" style="191" customWidth="1"/>
    <col min="14347" max="14347" width="14.54296875" style="191" customWidth="1"/>
    <col min="14348" max="14348" width="12.54296875" style="191" customWidth="1"/>
    <col min="14349" max="14588" width="8.7265625" style="191"/>
    <col min="14589" max="14589" width="5.81640625" style="191" customWidth="1"/>
    <col min="14590" max="14590" width="8.7265625" style="191"/>
    <col min="14591" max="14591" width="27.1796875" style="191" customWidth="1"/>
    <col min="14592" max="14592" width="17.81640625" style="191" customWidth="1"/>
    <col min="14593" max="14593" width="9.7265625" style="191" customWidth="1"/>
    <col min="14594" max="14594" width="15.54296875" style="191" customWidth="1"/>
    <col min="14595" max="14595" width="9.7265625" style="191" customWidth="1"/>
    <col min="14596" max="14596" width="14.7265625" style="191" customWidth="1"/>
    <col min="14597" max="14597" width="9" style="191" customWidth="1"/>
    <col min="14598" max="14598" width="14" style="191" customWidth="1"/>
    <col min="14599" max="14599" width="8.54296875" style="191" customWidth="1"/>
    <col min="14600" max="14600" width="15.1796875" style="191" customWidth="1"/>
    <col min="14601" max="14601" width="10.453125" style="191" customWidth="1"/>
    <col min="14602" max="14602" width="2.26953125" style="191" customWidth="1"/>
    <col min="14603" max="14603" width="14.54296875" style="191" customWidth="1"/>
    <col min="14604" max="14604" width="12.54296875" style="191" customWidth="1"/>
    <col min="14605" max="14844" width="8.7265625" style="191"/>
    <col min="14845" max="14845" width="5.81640625" style="191" customWidth="1"/>
    <col min="14846" max="14846" width="8.7265625" style="191"/>
    <col min="14847" max="14847" width="27.1796875" style="191" customWidth="1"/>
    <col min="14848" max="14848" width="17.81640625" style="191" customWidth="1"/>
    <col min="14849" max="14849" width="9.7265625" style="191" customWidth="1"/>
    <col min="14850" max="14850" width="15.54296875" style="191" customWidth="1"/>
    <col min="14851" max="14851" width="9.7265625" style="191" customWidth="1"/>
    <col min="14852" max="14852" width="14.7265625" style="191" customWidth="1"/>
    <col min="14853" max="14853" width="9" style="191" customWidth="1"/>
    <col min="14854" max="14854" width="14" style="191" customWidth="1"/>
    <col min="14855" max="14855" width="8.54296875" style="191" customWidth="1"/>
    <col min="14856" max="14856" width="15.1796875" style="191" customWidth="1"/>
    <col min="14857" max="14857" width="10.453125" style="191" customWidth="1"/>
    <col min="14858" max="14858" width="2.26953125" style="191" customWidth="1"/>
    <col min="14859" max="14859" width="14.54296875" style="191" customWidth="1"/>
    <col min="14860" max="14860" width="12.54296875" style="191" customWidth="1"/>
    <col min="14861" max="15100" width="8.7265625" style="191"/>
    <col min="15101" max="15101" width="5.81640625" style="191" customWidth="1"/>
    <col min="15102" max="15102" width="8.7265625" style="191"/>
    <col min="15103" max="15103" width="27.1796875" style="191" customWidth="1"/>
    <col min="15104" max="15104" width="17.81640625" style="191" customWidth="1"/>
    <col min="15105" max="15105" width="9.7265625" style="191" customWidth="1"/>
    <col min="15106" max="15106" width="15.54296875" style="191" customWidth="1"/>
    <col min="15107" max="15107" width="9.7265625" style="191" customWidth="1"/>
    <col min="15108" max="15108" width="14.7265625" style="191" customWidth="1"/>
    <col min="15109" max="15109" width="9" style="191" customWidth="1"/>
    <col min="15110" max="15110" width="14" style="191" customWidth="1"/>
    <col min="15111" max="15111" width="8.54296875" style="191" customWidth="1"/>
    <col min="15112" max="15112" width="15.1796875" style="191" customWidth="1"/>
    <col min="15113" max="15113" width="10.453125" style="191" customWidth="1"/>
    <col min="15114" max="15114" width="2.26953125" style="191" customWidth="1"/>
    <col min="15115" max="15115" width="14.54296875" style="191" customWidth="1"/>
    <col min="15116" max="15116" width="12.54296875" style="191" customWidth="1"/>
    <col min="15117" max="15356" width="8.7265625" style="191"/>
    <col min="15357" max="15357" width="5.81640625" style="191" customWidth="1"/>
    <col min="15358" max="15358" width="8.7265625" style="191"/>
    <col min="15359" max="15359" width="27.1796875" style="191" customWidth="1"/>
    <col min="15360" max="15360" width="17.81640625" style="191" customWidth="1"/>
    <col min="15361" max="15361" width="9.7265625" style="191" customWidth="1"/>
    <col min="15362" max="15362" width="15.54296875" style="191" customWidth="1"/>
    <col min="15363" max="15363" width="9.7265625" style="191" customWidth="1"/>
    <col min="15364" max="15364" width="14.7265625" style="191" customWidth="1"/>
    <col min="15365" max="15365" width="9" style="191" customWidth="1"/>
    <col min="15366" max="15366" width="14" style="191" customWidth="1"/>
    <col min="15367" max="15367" width="8.54296875" style="191" customWidth="1"/>
    <col min="15368" max="15368" width="15.1796875" style="191" customWidth="1"/>
    <col min="15369" max="15369" width="10.453125" style="191" customWidth="1"/>
    <col min="15370" max="15370" width="2.26953125" style="191" customWidth="1"/>
    <col min="15371" max="15371" width="14.54296875" style="191" customWidth="1"/>
    <col min="15372" max="15372" width="12.54296875" style="191" customWidth="1"/>
    <col min="15373" max="15612" width="8.7265625" style="191"/>
    <col min="15613" max="15613" width="5.81640625" style="191" customWidth="1"/>
    <col min="15614" max="15614" width="8.7265625" style="191"/>
    <col min="15615" max="15615" width="27.1796875" style="191" customWidth="1"/>
    <col min="15616" max="15616" width="17.81640625" style="191" customWidth="1"/>
    <col min="15617" max="15617" width="9.7265625" style="191" customWidth="1"/>
    <col min="15618" max="15618" width="15.54296875" style="191" customWidth="1"/>
    <col min="15619" max="15619" width="9.7265625" style="191" customWidth="1"/>
    <col min="15620" max="15620" width="14.7265625" style="191" customWidth="1"/>
    <col min="15621" max="15621" width="9" style="191" customWidth="1"/>
    <col min="15622" max="15622" width="14" style="191" customWidth="1"/>
    <col min="15623" max="15623" width="8.54296875" style="191" customWidth="1"/>
    <col min="15624" max="15624" width="15.1796875" style="191" customWidth="1"/>
    <col min="15625" max="15625" width="10.453125" style="191" customWidth="1"/>
    <col min="15626" max="15626" width="2.26953125" style="191" customWidth="1"/>
    <col min="15627" max="15627" width="14.54296875" style="191" customWidth="1"/>
    <col min="15628" max="15628" width="12.54296875" style="191" customWidth="1"/>
    <col min="15629" max="15868" width="8.7265625" style="191"/>
    <col min="15869" max="15869" width="5.81640625" style="191" customWidth="1"/>
    <col min="15870" max="15870" width="8.7265625" style="191"/>
    <col min="15871" max="15871" width="27.1796875" style="191" customWidth="1"/>
    <col min="15872" max="15872" width="17.81640625" style="191" customWidth="1"/>
    <col min="15873" max="15873" width="9.7265625" style="191" customWidth="1"/>
    <col min="15874" max="15874" width="15.54296875" style="191" customWidth="1"/>
    <col min="15875" max="15875" width="9.7265625" style="191" customWidth="1"/>
    <col min="15876" max="15876" width="14.7265625" style="191" customWidth="1"/>
    <col min="15877" max="15877" width="9" style="191" customWidth="1"/>
    <col min="15878" max="15878" width="14" style="191" customWidth="1"/>
    <col min="15879" max="15879" width="8.54296875" style="191" customWidth="1"/>
    <col min="15880" max="15880" width="15.1796875" style="191" customWidth="1"/>
    <col min="15881" max="15881" width="10.453125" style="191" customWidth="1"/>
    <col min="15882" max="15882" width="2.26953125" style="191" customWidth="1"/>
    <col min="15883" max="15883" width="14.54296875" style="191" customWidth="1"/>
    <col min="15884" max="15884" width="12.54296875" style="191" customWidth="1"/>
    <col min="15885" max="16124" width="8.7265625" style="191"/>
    <col min="16125" max="16125" width="5.81640625" style="191" customWidth="1"/>
    <col min="16126" max="16126" width="8.7265625" style="191"/>
    <col min="16127" max="16127" width="27.1796875" style="191" customWidth="1"/>
    <col min="16128" max="16128" width="17.81640625" style="191" customWidth="1"/>
    <col min="16129" max="16129" width="9.7265625" style="191" customWidth="1"/>
    <col min="16130" max="16130" width="15.54296875" style="191" customWidth="1"/>
    <col min="16131" max="16131" width="9.7265625" style="191" customWidth="1"/>
    <col min="16132" max="16132" width="14.7265625" style="191" customWidth="1"/>
    <col min="16133" max="16133" width="9" style="191" customWidth="1"/>
    <col min="16134" max="16134" width="14" style="191" customWidth="1"/>
    <col min="16135" max="16135" width="8.54296875" style="191" customWidth="1"/>
    <col min="16136" max="16136" width="15.1796875" style="191" customWidth="1"/>
    <col min="16137" max="16137" width="10.453125" style="191" customWidth="1"/>
    <col min="16138" max="16138" width="2.26953125" style="191" customWidth="1"/>
    <col min="16139" max="16139" width="14.54296875" style="191" customWidth="1"/>
    <col min="16140" max="16140" width="12.54296875" style="191" customWidth="1"/>
    <col min="16141" max="16376" width="8.7265625" style="191"/>
    <col min="16377" max="16384" width="9.1796875" style="191" customWidth="1"/>
  </cols>
  <sheetData>
    <row r="1" spans="1:16" s="129" customFormat="1" ht="12.75" customHeight="1" x14ac:dyDescent="0.25">
      <c r="A1" s="512"/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4"/>
    </row>
    <row r="2" spans="1:16" s="129" customFormat="1" ht="12.75" customHeight="1" x14ac:dyDescent="0.25">
      <c r="A2" s="515"/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7"/>
    </row>
    <row r="3" spans="1:16" s="129" customFormat="1" ht="12.75" customHeight="1" x14ac:dyDescent="0.25">
      <c r="A3" s="515"/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7"/>
    </row>
    <row r="4" spans="1:16" s="129" customFormat="1" ht="12.75" customHeight="1" x14ac:dyDescent="0.25">
      <c r="A4" s="515"/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7"/>
    </row>
    <row r="5" spans="1:16" s="129" customFormat="1" ht="12.75" customHeight="1" x14ac:dyDescent="0.25">
      <c r="A5" s="515"/>
      <c r="B5" s="516"/>
      <c r="C5" s="516"/>
      <c r="D5" s="516"/>
      <c r="E5" s="516"/>
      <c r="F5" s="516"/>
      <c r="G5" s="516"/>
      <c r="H5" s="516"/>
      <c r="I5" s="516"/>
      <c r="J5" s="516"/>
      <c r="K5" s="516"/>
      <c r="L5" s="516"/>
      <c r="M5" s="516"/>
      <c r="N5" s="516"/>
      <c r="O5" s="516"/>
      <c r="P5" s="517"/>
    </row>
    <row r="6" spans="1:16" s="129" customFormat="1" ht="13.5" customHeight="1" thickBot="1" x14ac:dyDescent="0.3">
      <c r="A6" s="515"/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7"/>
    </row>
    <row r="7" spans="1:16" s="129" customFormat="1" ht="13" x14ac:dyDescent="0.25">
      <c r="A7" s="518" t="str">
        <f>'[3]Planilha Orcamentaria '!A4:F4</f>
        <v>PREFEITURA: Prefeitura Municipal de Araçuaí- MG</v>
      </c>
      <c r="B7" s="519"/>
      <c r="C7" s="519"/>
      <c r="D7" s="519"/>
      <c r="E7" s="519"/>
      <c r="F7" s="519"/>
      <c r="G7" s="519"/>
      <c r="H7" s="519"/>
      <c r="I7" s="519"/>
      <c r="J7" s="519"/>
      <c r="K7" s="520"/>
      <c r="L7" s="521">
        <v>45231</v>
      </c>
      <c r="M7" s="522"/>
      <c r="N7" s="522"/>
      <c r="O7" s="522"/>
      <c r="P7" s="523"/>
    </row>
    <row r="8" spans="1:16" s="129" customFormat="1" ht="13" x14ac:dyDescent="0.25">
      <c r="A8" s="525" t="str">
        <f>'Planilha Orcamentaria '!A4:F4</f>
        <v>OBRA: Reforma Recepção Policlínica Municipal de Araçuaí</v>
      </c>
      <c r="B8" s="526"/>
      <c r="C8" s="526"/>
      <c r="D8" s="526"/>
      <c r="E8" s="526"/>
      <c r="F8" s="526"/>
      <c r="G8" s="526"/>
      <c r="H8" s="526"/>
      <c r="I8" s="526"/>
      <c r="J8" s="526"/>
      <c r="K8" s="526"/>
      <c r="L8" s="524"/>
      <c r="M8" s="500"/>
      <c r="N8" s="500"/>
      <c r="O8" s="500"/>
      <c r="P8" s="501"/>
    </row>
    <row r="9" spans="1:16" s="129" customFormat="1" ht="20.149999999999999" customHeight="1" x14ac:dyDescent="0.25">
      <c r="A9" s="527" t="str">
        <f>'Planilha Orcamentaria '!A5:E5</f>
        <v>LOCAL: Avenida Amazonas, S/N- Vila Magnólia</v>
      </c>
      <c r="B9" s="528"/>
      <c r="C9" s="528"/>
      <c r="D9" s="528"/>
      <c r="E9" s="528"/>
      <c r="F9" s="528"/>
      <c r="G9" s="528"/>
      <c r="H9" s="528"/>
      <c r="I9" s="528"/>
      <c r="J9" s="528"/>
      <c r="K9" s="528"/>
      <c r="L9" s="130" t="s">
        <v>206</v>
      </c>
      <c r="M9" s="529">
        <f>'Planilha Orcamentaria '!I7</f>
        <v>0.27951502031738906</v>
      </c>
      <c r="N9" s="530"/>
      <c r="O9" s="530"/>
      <c r="P9" s="531"/>
    </row>
    <row r="10" spans="1:16" s="129" customFormat="1" ht="12.75" customHeight="1" x14ac:dyDescent="0.25">
      <c r="A10" s="495" t="str">
        <f>'Planilha Orcamentaria '!A6:E6</f>
        <v>REGIÃO/MÊS DE REFERÊNCIA: SEINFRA: Região Jequitinhonha e Mucuri - C/ Desoneração - AGOSTO/ 2023. SINAPI-MG C/ Desoneração - SETEMBRO/ 2023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7"/>
      <c r="L10" s="131"/>
      <c r="M10" s="131"/>
      <c r="N10" s="498"/>
      <c r="O10" s="498"/>
      <c r="P10" s="499"/>
    </row>
    <row r="11" spans="1:16" s="129" customFormat="1" ht="13.5" customHeight="1" x14ac:dyDescent="0.25">
      <c r="A11" s="502" t="str">
        <f>'[3]Planilha Orcamentaria '!A8:E8</f>
        <v>PRAZO DE EXECUÇÃO: 4 meses</v>
      </c>
      <c r="B11" s="503"/>
      <c r="C11" s="503"/>
      <c r="D11" s="503"/>
      <c r="E11" s="503"/>
      <c r="F11" s="503"/>
      <c r="G11" s="503"/>
      <c r="H11" s="503"/>
      <c r="I11" s="503"/>
      <c r="J11" s="503"/>
      <c r="K11" s="504"/>
      <c r="L11" s="132"/>
      <c r="M11" s="132"/>
      <c r="N11" s="500"/>
      <c r="O11" s="500"/>
      <c r="P11" s="501"/>
    </row>
    <row r="12" spans="1:16" s="133" customFormat="1" ht="18" customHeight="1" x14ac:dyDescent="0.25">
      <c r="A12" s="505" t="s">
        <v>207</v>
      </c>
      <c r="B12" s="506"/>
      <c r="C12" s="506"/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6"/>
      <c r="O12" s="506"/>
      <c r="P12" s="507"/>
    </row>
    <row r="13" spans="1:16" s="136" customFormat="1" ht="15" customHeight="1" x14ac:dyDescent="0.3">
      <c r="A13" s="134" t="s">
        <v>208</v>
      </c>
      <c r="B13" s="508" t="s">
        <v>209</v>
      </c>
      <c r="C13" s="509"/>
      <c r="D13" s="508" t="s">
        <v>210</v>
      </c>
      <c r="E13" s="509"/>
      <c r="F13" s="508" t="s">
        <v>211</v>
      </c>
      <c r="G13" s="509"/>
      <c r="H13" s="508" t="s">
        <v>212</v>
      </c>
      <c r="I13" s="509"/>
      <c r="J13" s="508" t="s">
        <v>213</v>
      </c>
      <c r="K13" s="509"/>
      <c r="L13" s="508" t="s">
        <v>214</v>
      </c>
      <c r="M13" s="509"/>
      <c r="N13" s="135"/>
      <c r="O13" s="510" t="s">
        <v>96</v>
      </c>
      <c r="P13" s="511"/>
    </row>
    <row r="14" spans="1:16" s="147" customFormat="1" ht="13" x14ac:dyDescent="0.3">
      <c r="A14" s="137">
        <v>1</v>
      </c>
      <c r="B14" s="492" t="str">
        <f>'Planilha Orcamentaria '!D10</f>
        <v>SERVIÇOS PRELIMINARES</v>
      </c>
      <c r="C14" s="493"/>
      <c r="D14" s="138">
        <f>'Planilha Orcamentaria '!I10</f>
        <v>18162.43</v>
      </c>
      <c r="E14" s="139">
        <f t="shared" ref="E14:E24" si="0">D14/$D$26</f>
        <v>6.7542803243346328E-2</v>
      </c>
      <c r="F14" s="140">
        <f t="shared" ref="F14:F24" si="1">D14*G14</f>
        <v>18162.43</v>
      </c>
      <c r="G14" s="141">
        <v>1</v>
      </c>
      <c r="H14" s="142">
        <f t="shared" ref="H14:H24" si="2">D14*I14</f>
        <v>0</v>
      </c>
      <c r="I14" s="141"/>
      <c r="J14" s="142">
        <f t="shared" ref="J14:J24" si="3">D14*K14</f>
        <v>0</v>
      </c>
      <c r="K14" s="143"/>
      <c r="L14" s="142">
        <f>D14*M14</f>
        <v>0</v>
      </c>
      <c r="M14" s="143"/>
      <c r="N14" s="144"/>
      <c r="O14" s="145">
        <f>SUM(F14+H14+J14+L14)</f>
        <v>18162.43</v>
      </c>
      <c r="P14" s="146">
        <f>SUM(G14+I14+K14+M14)</f>
        <v>1</v>
      </c>
    </row>
    <row r="15" spans="1:16" s="158" customFormat="1" ht="13" x14ac:dyDescent="0.3">
      <c r="A15" s="148">
        <v>2</v>
      </c>
      <c r="B15" s="490" t="str">
        <f>'Planilha Orcamentaria '!D16</f>
        <v>FUNDAÇÃO</v>
      </c>
      <c r="C15" s="491"/>
      <c r="D15" s="149">
        <f>'Planilha Orcamentaria '!I16</f>
        <v>16173.25</v>
      </c>
      <c r="E15" s="150">
        <f t="shared" si="0"/>
        <v>6.0145401389321299E-2</v>
      </c>
      <c r="F15" s="151">
        <f t="shared" si="1"/>
        <v>16173.25</v>
      </c>
      <c r="G15" s="152">
        <v>1</v>
      </c>
      <c r="H15" s="153">
        <f t="shared" si="2"/>
        <v>0</v>
      </c>
      <c r="I15" s="152"/>
      <c r="J15" s="153">
        <f t="shared" si="3"/>
        <v>0</v>
      </c>
      <c r="K15" s="154"/>
      <c r="L15" s="153">
        <f t="shared" ref="L15:L24" si="4">D15*M15</f>
        <v>0</v>
      </c>
      <c r="M15" s="154"/>
      <c r="N15" s="155"/>
      <c r="O15" s="156">
        <f t="shared" ref="O15:P24" si="5">SUM(F15+H15+J15+L15)</f>
        <v>16173.25</v>
      </c>
      <c r="P15" s="157">
        <f t="shared" si="5"/>
        <v>1</v>
      </c>
    </row>
    <row r="16" spans="1:16" s="147" customFormat="1" ht="13" x14ac:dyDescent="0.3">
      <c r="A16" s="137">
        <v>3</v>
      </c>
      <c r="B16" s="492" t="str">
        <f>'Planilha Orcamentaria '!D30</f>
        <v>ESTRUTURAL</v>
      </c>
      <c r="C16" s="493"/>
      <c r="D16" s="138">
        <f>'Planilha Orcamentaria '!I30</f>
        <v>12107.510000000002</v>
      </c>
      <c r="E16" s="139">
        <f t="shared" si="0"/>
        <v>4.5025647212231408E-2</v>
      </c>
      <c r="F16" s="140">
        <f t="shared" si="1"/>
        <v>12107.510000000002</v>
      </c>
      <c r="G16" s="141">
        <v>1</v>
      </c>
      <c r="H16" s="142">
        <f t="shared" si="2"/>
        <v>0</v>
      </c>
      <c r="I16" s="141"/>
      <c r="J16" s="142">
        <f t="shared" si="3"/>
        <v>0</v>
      </c>
      <c r="K16" s="143"/>
      <c r="L16" s="142">
        <f t="shared" si="4"/>
        <v>0</v>
      </c>
      <c r="M16" s="143"/>
      <c r="N16" s="144"/>
      <c r="O16" s="145">
        <f t="shared" si="5"/>
        <v>12107.510000000002</v>
      </c>
      <c r="P16" s="146">
        <f t="shared" si="5"/>
        <v>1</v>
      </c>
    </row>
    <row r="17" spans="1:16" s="158" customFormat="1" ht="13" x14ac:dyDescent="0.3">
      <c r="A17" s="148">
        <v>4</v>
      </c>
      <c r="B17" s="490" t="str">
        <f>'Planilha Orcamentaria '!D37</f>
        <v>ALVENARIA</v>
      </c>
      <c r="C17" s="491"/>
      <c r="D17" s="149">
        <f>'Planilha Orcamentaria '!I37</f>
        <v>21419.03</v>
      </c>
      <c r="E17" s="150">
        <f t="shared" si="0"/>
        <v>7.9653511614543426E-2</v>
      </c>
      <c r="F17" s="151">
        <f t="shared" si="1"/>
        <v>10709.514999999999</v>
      </c>
      <c r="G17" s="152">
        <v>0.5</v>
      </c>
      <c r="H17" s="153">
        <f t="shared" si="2"/>
        <v>10709.514999999999</v>
      </c>
      <c r="I17" s="152">
        <v>0.5</v>
      </c>
      <c r="J17" s="153">
        <f t="shared" si="3"/>
        <v>0</v>
      </c>
      <c r="K17" s="154"/>
      <c r="L17" s="153">
        <f t="shared" si="4"/>
        <v>0</v>
      </c>
      <c r="M17" s="154"/>
      <c r="N17" s="155"/>
      <c r="O17" s="156">
        <f t="shared" si="5"/>
        <v>21419.03</v>
      </c>
      <c r="P17" s="157">
        <f t="shared" si="5"/>
        <v>1</v>
      </c>
    </row>
    <row r="18" spans="1:16" s="147" customFormat="1" ht="13" x14ac:dyDescent="0.3">
      <c r="A18" s="137">
        <v>5</v>
      </c>
      <c r="B18" s="492" t="str">
        <f>'Planilha Orcamentaria '!D43</f>
        <v>PISO</v>
      </c>
      <c r="C18" s="493"/>
      <c r="D18" s="138">
        <f>'Planilha Orcamentaria '!I43</f>
        <v>31795.48</v>
      </c>
      <c r="E18" s="139">
        <f t="shared" si="0"/>
        <v>0.1182416587245073</v>
      </c>
      <c r="F18" s="140">
        <f t="shared" si="1"/>
        <v>0</v>
      </c>
      <c r="G18" s="141"/>
      <c r="H18" s="142">
        <f t="shared" si="2"/>
        <v>31795.48</v>
      </c>
      <c r="I18" s="141">
        <v>1</v>
      </c>
      <c r="J18" s="142">
        <f t="shared" si="3"/>
        <v>0</v>
      </c>
      <c r="K18" s="143"/>
      <c r="L18" s="142">
        <f t="shared" si="4"/>
        <v>0</v>
      </c>
      <c r="M18" s="143"/>
      <c r="N18" s="144"/>
      <c r="O18" s="145">
        <f t="shared" si="5"/>
        <v>31795.48</v>
      </c>
      <c r="P18" s="146">
        <f t="shared" si="5"/>
        <v>1</v>
      </c>
    </row>
    <row r="19" spans="1:16" s="158" customFormat="1" ht="13" x14ac:dyDescent="0.3">
      <c r="A19" s="148">
        <v>6</v>
      </c>
      <c r="B19" s="490" t="str">
        <f>'Planilha Orcamentaria '!D49</f>
        <v>COBERTURA</v>
      </c>
      <c r="C19" s="491"/>
      <c r="D19" s="149">
        <f>'Planilha Orcamentaria '!I49</f>
        <v>75984.44</v>
      </c>
      <c r="E19" s="150">
        <f t="shared" si="0"/>
        <v>0.28257243554281303</v>
      </c>
      <c r="F19" s="151">
        <f t="shared" si="1"/>
        <v>15196.888000000001</v>
      </c>
      <c r="G19" s="152">
        <v>0.2</v>
      </c>
      <c r="H19" s="153">
        <f t="shared" si="2"/>
        <v>22795.331999999999</v>
      </c>
      <c r="I19" s="152">
        <v>0.3</v>
      </c>
      <c r="J19" s="153">
        <f t="shared" si="3"/>
        <v>15196.888000000001</v>
      </c>
      <c r="K19" s="154">
        <v>0.2</v>
      </c>
      <c r="L19" s="153">
        <f t="shared" si="4"/>
        <v>22795.331999999999</v>
      </c>
      <c r="M19" s="154">
        <v>0.3</v>
      </c>
      <c r="N19" s="155"/>
      <c r="O19" s="156">
        <f t="shared" si="5"/>
        <v>75984.44</v>
      </c>
      <c r="P19" s="157">
        <f t="shared" si="5"/>
        <v>1</v>
      </c>
    </row>
    <row r="20" spans="1:16" s="147" customFormat="1" ht="13" x14ac:dyDescent="0.3">
      <c r="A20" s="137">
        <v>7</v>
      </c>
      <c r="B20" s="492" t="str">
        <f>'Planilha Orcamentaria '!D59</f>
        <v>ESQUADRIAS</v>
      </c>
      <c r="C20" s="493"/>
      <c r="D20" s="138">
        <f>'Planilha Orcamentaria '!I59</f>
        <v>25528.21</v>
      </c>
      <c r="E20" s="139">
        <f t="shared" si="0"/>
        <v>9.493481132121781E-2</v>
      </c>
      <c r="F20" s="140">
        <f t="shared" si="1"/>
        <v>0</v>
      </c>
      <c r="G20" s="141"/>
      <c r="H20" s="142">
        <f t="shared" si="2"/>
        <v>0</v>
      </c>
      <c r="I20" s="141"/>
      <c r="J20" s="142">
        <f t="shared" si="3"/>
        <v>25528.21</v>
      </c>
      <c r="K20" s="143">
        <v>1</v>
      </c>
      <c r="L20" s="142">
        <f t="shared" si="4"/>
        <v>0</v>
      </c>
      <c r="M20" s="143"/>
      <c r="N20" s="144"/>
      <c r="O20" s="145">
        <f t="shared" si="5"/>
        <v>25528.21</v>
      </c>
      <c r="P20" s="146">
        <f t="shared" si="5"/>
        <v>1</v>
      </c>
    </row>
    <row r="21" spans="1:16" s="158" customFormat="1" ht="13" x14ac:dyDescent="0.3">
      <c r="A21" s="148">
        <v>8</v>
      </c>
      <c r="B21" s="490" t="str">
        <f>'Planilha Orcamentaria '!D63</f>
        <v>REVESTIMENTO</v>
      </c>
      <c r="C21" s="491"/>
      <c r="D21" s="149">
        <f>'Planilha Orcamentaria '!I63</f>
        <v>25257.03</v>
      </c>
      <c r="E21" s="150">
        <f t="shared" si="0"/>
        <v>9.3926341783632211E-2</v>
      </c>
      <c r="F21" s="151">
        <f t="shared" si="1"/>
        <v>0</v>
      </c>
      <c r="G21" s="152"/>
      <c r="H21" s="153">
        <f t="shared" si="2"/>
        <v>0</v>
      </c>
      <c r="I21" s="152"/>
      <c r="J21" s="153">
        <f t="shared" si="3"/>
        <v>25257.03</v>
      </c>
      <c r="K21" s="154">
        <v>1</v>
      </c>
      <c r="L21" s="153">
        <f t="shared" si="4"/>
        <v>0</v>
      </c>
      <c r="M21" s="154"/>
      <c r="N21" s="155"/>
      <c r="O21" s="156">
        <f t="shared" si="5"/>
        <v>25257.03</v>
      </c>
      <c r="P21" s="157">
        <f t="shared" si="5"/>
        <v>1</v>
      </c>
    </row>
    <row r="22" spans="1:16" s="147" customFormat="1" ht="13" x14ac:dyDescent="0.3">
      <c r="A22" s="137">
        <v>9</v>
      </c>
      <c r="B22" s="492" t="str">
        <f>'Planilha Orcamentaria '!D67</f>
        <v>PINTURA</v>
      </c>
      <c r="C22" s="493"/>
      <c r="D22" s="138">
        <f>'Planilha Orcamentaria '!I67</f>
        <v>35349.32</v>
      </c>
      <c r="E22" s="139">
        <f t="shared" si="0"/>
        <v>0.13145774907576172</v>
      </c>
      <c r="F22" s="140">
        <f t="shared" si="1"/>
        <v>0</v>
      </c>
      <c r="G22" s="141"/>
      <c r="H22" s="142">
        <f t="shared" si="2"/>
        <v>0</v>
      </c>
      <c r="I22" s="141"/>
      <c r="J22" s="142">
        <f t="shared" si="3"/>
        <v>0</v>
      </c>
      <c r="K22" s="143"/>
      <c r="L22" s="142">
        <f t="shared" si="4"/>
        <v>35349.32</v>
      </c>
      <c r="M22" s="143">
        <v>1</v>
      </c>
      <c r="N22" s="144"/>
      <c r="O22" s="145">
        <f t="shared" si="5"/>
        <v>35349.32</v>
      </c>
      <c r="P22" s="146">
        <f t="shared" si="5"/>
        <v>1</v>
      </c>
    </row>
    <row r="23" spans="1:16" s="158" customFormat="1" ht="13" x14ac:dyDescent="0.3">
      <c r="A23" s="148">
        <v>10</v>
      </c>
      <c r="B23" s="490" t="str">
        <f>'Planilha Orcamentaria '!D72</f>
        <v>INSTALAÇÕES ELÉTRICAS</v>
      </c>
      <c r="C23" s="491"/>
      <c r="D23" s="149">
        <f>'Planilha Orcamentaria '!I72</f>
        <v>6107.36</v>
      </c>
      <c r="E23" s="150">
        <f t="shared" si="0"/>
        <v>2.2712170938375732E-2</v>
      </c>
      <c r="F23" s="151">
        <f t="shared" si="1"/>
        <v>0</v>
      </c>
      <c r="G23" s="152"/>
      <c r="H23" s="153">
        <f t="shared" si="2"/>
        <v>0</v>
      </c>
      <c r="I23" s="152"/>
      <c r="J23" s="153">
        <f t="shared" si="3"/>
        <v>0</v>
      </c>
      <c r="K23" s="154"/>
      <c r="L23" s="153">
        <f t="shared" si="4"/>
        <v>6107.36</v>
      </c>
      <c r="M23" s="154">
        <v>1</v>
      </c>
      <c r="N23" s="155"/>
      <c r="O23" s="156">
        <f t="shared" si="5"/>
        <v>6107.36</v>
      </c>
      <c r="P23" s="157">
        <f t="shared" si="5"/>
        <v>1</v>
      </c>
    </row>
    <row r="24" spans="1:16" s="147" customFormat="1" ht="13" x14ac:dyDescent="0.3">
      <c r="A24" s="137">
        <v>11</v>
      </c>
      <c r="B24" s="492" t="str">
        <f>'Planilha Orcamentaria '!D95</f>
        <v>LIMPEZA DE OBRA</v>
      </c>
      <c r="C24" s="493"/>
      <c r="D24" s="138">
        <f>'Planilha Orcamentaria '!I95</f>
        <v>1018.46</v>
      </c>
      <c r="E24" s="139">
        <f t="shared" si="0"/>
        <v>3.7874691542496516E-3</v>
      </c>
      <c r="F24" s="140">
        <f t="shared" si="1"/>
        <v>0</v>
      </c>
      <c r="G24" s="141"/>
      <c r="H24" s="142">
        <f t="shared" si="2"/>
        <v>0</v>
      </c>
      <c r="I24" s="141"/>
      <c r="J24" s="142">
        <f t="shared" si="3"/>
        <v>0</v>
      </c>
      <c r="K24" s="143"/>
      <c r="L24" s="142">
        <f t="shared" si="4"/>
        <v>1018.46</v>
      </c>
      <c r="M24" s="143">
        <v>1</v>
      </c>
      <c r="N24" s="144"/>
      <c r="O24" s="145">
        <f t="shared" si="5"/>
        <v>1018.46</v>
      </c>
      <c r="P24" s="146">
        <f t="shared" si="5"/>
        <v>1</v>
      </c>
    </row>
    <row r="25" spans="1:16" s="169" customFormat="1" ht="15" customHeight="1" x14ac:dyDescent="0.3">
      <c r="A25" s="159"/>
      <c r="B25" s="160"/>
      <c r="C25" s="160"/>
      <c r="D25" s="161"/>
      <c r="E25" s="162"/>
      <c r="F25" s="163"/>
      <c r="G25" s="164"/>
      <c r="H25" s="163"/>
      <c r="I25" s="164"/>
      <c r="J25" s="163"/>
      <c r="K25" s="165"/>
      <c r="L25" s="165"/>
      <c r="M25" s="165"/>
      <c r="N25" s="166"/>
      <c r="O25" s="167"/>
      <c r="P25" s="168"/>
    </row>
    <row r="26" spans="1:16" s="136" customFormat="1" ht="13" x14ac:dyDescent="0.3">
      <c r="A26" s="170"/>
      <c r="B26" s="494" t="s">
        <v>96</v>
      </c>
      <c r="C26" s="494"/>
      <c r="D26" s="171">
        <f>SUM(D14:D24)</f>
        <v>268902.52</v>
      </c>
      <c r="E26" s="172">
        <f>SUM(E14:E24)</f>
        <v>0.99999999999999989</v>
      </c>
      <c r="F26" s="173">
        <f>SUM(F14:F24)</f>
        <v>72349.593000000008</v>
      </c>
      <c r="G26" s="174">
        <f>F26/D26</f>
        <v>0.26905509476073336</v>
      </c>
      <c r="H26" s="173">
        <f>SUM(H14:H24)</f>
        <v>65300.32699999999</v>
      </c>
      <c r="I26" s="174">
        <f>H26/D26</f>
        <v>0.24284014519462288</v>
      </c>
      <c r="J26" s="173">
        <f>SUM(J14:J24)</f>
        <v>65982.127999999997</v>
      </c>
      <c r="K26" s="174">
        <f>J26/D26</f>
        <v>0.24537564021341263</v>
      </c>
      <c r="L26" s="175">
        <f>SUM(L14:L24)</f>
        <v>65270.472000000002</v>
      </c>
      <c r="M26" s="174">
        <f>L26/D26</f>
        <v>0.24272911983123102</v>
      </c>
      <c r="N26" s="176"/>
      <c r="O26" s="177"/>
      <c r="P26" s="178"/>
    </row>
    <row r="27" spans="1:16" s="136" customFormat="1" ht="13" x14ac:dyDescent="0.3">
      <c r="A27" s="170"/>
      <c r="B27" s="494" t="s">
        <v>215</v>
      </c>
      <c r="C27" s="494"/>
      <c r="D27" s="171">
        <f>'Planilha Orcamentaria '!I98</f>
        <v>270900.52</v>
      </c>
      <c r="E27" s="172">
        <v>1</v>
      </c>
      <c r="F27" s="173">
        <f>F26</f>
        <v>72349.593000000008</v>
      </c>
      <c r="G27" s="174">
        <f>G26</f>
        <v>0.26905509476073336</v>
      </c>
      <c r="H27" s="173">
        <f t="shared" ref="H27:J27" si="6">H26+F27</f>
        <v>137649.91999999998</v>
      </c>
      <c r="I27" s="179">
        <f t="shared" si="6"/>
        <v>0.51189523995535624</v>
      </c>
      <c r="J27" s="173">
        <f t="shared" si="6"/>
        <v>203632.04799999998</v>
      </c>
      <c r="K27" s="180">
        <f>K26+I27</f>
        <v>0.75727088016876887</v>
      </c>
      <c r="L27" s="181">
        <f>L26+J27</f>
        <v>268902.51999999996</v>
      </c>
      <c r="M27" s="180">
        <f>M26+K27</f>
        <v>0.99999999999999989</v>
      </c>
      <c r="N27" s="176"/>
      <c r="O27" s="177"/>
      <c r="P27" s="178"/>
    </row>
    <row r="28" spans="1:16" x14ac:dyDescent="0.35">
      <c r="A28" s="182"/>
      <c r="B28" s="183"/>
      <c r="C28" s="183"/>
      <c r="D28" s="183"/>
      <c r="E28" s="183"/>
      <c r="F28" s="184"/>
      <c r="G28" s="185"/>
      <c r="H28" s="186"/>
      <c r="I28" s="185"/>
      <c r="J28" s="186"/>
      <c r="K28" s="187"/>
      <c r="L28" s="187"/>
      <c r="M28" s="187"/>
      <c r="N28" s="188"/>
      <c r="O28" s="189"/>
      <c r="P28" s="190"/>
    </row>
    <row r="29" spans="1:16" x14ac:dyDescent="0.35">
      <c r="A29" s="182"/>
      <c r="B29" s="183"/>
      <c r="C29" s="183"/>
      <c r="D29" s="183"/>
      <c r="E29" s="183"/>
      <c r="F29" s="186"/>
      <c r="G29" s="185"/>
      <c r="H29" s="186"/>
      <c r="I29" s="185"/>
      <c r="J29" s="186"/>
      <c r="K29" s="187"/>
      <c r="L29" s="187"/>
      <c r="M29" s="187"/>
      <c r="N29" s="188"/>
      <c r="O29" s="189"/>
      <c r="P29" s="190"/>
    </row>
    <row r="30" spans="1:16" x14ac:dyDescent="0.35">
      <c r="A30" s="488"/>
      <c r="B30" s="489"/>
      <c r="C30" s="4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8"/>
      <c r="O30" s="189"/>
      <c r="P30" s="190"/>
    </row>
    <row r="31" spans="1:16" x14ac:dyDescent="0.35">
      <c r="A31" s="488" t="str">
        <f>'Planilha Orcamentaria '!A100:C100</f>
        <v>ARAÇUAÍ, 28 DE NOVEMBRO DE 2023.</v>
      </c>
      <c r="B31" s="489"/>
      <c r="C31" s="4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8"/>
      <c r="O31" s="189"/>
      <c r="P31" s="190"/>
    </row>
    <row r="32" spans="1:16" x14ac:dyDescent="0.35">
      <c r="A32" s="192"/>
      <c r="B32" s="193"/>
      <c r="C32" s="193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8"/>
      <c r="O32" s="189"/>
      <c r="P32" s="190"/>
    </row>
    <row r="33" spans="1:16" x14ac:dyDescent="0.35">
      <c r="A33" s="192"/>
      <c r="B33" s="193"/>
      <c r="C33" s="193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8"/>
      <c r="O33" s="189"/>
      <c r="P33" s="190"/>
    </row>
    <row r="34" spans="1:16" ht="15.75" customHeight="1" x14ac:dyDescent="0.35">
      <c r="A34" s="192"/>
      <c r="B34" s="193"/>
      <c r="C34" s="193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8"/>
      <c r="O34" s="189"/>
      <c r="P34" s="190"/>
    </row>
    <row r="35" spans="1:16" x14ac:dyDescent="0.35">
      <c r="A35" s="192"/>
      <c r="B35" s="482" t="s">
        <v>216</v>
      </c>
      <c r="C35" s="482"/>
      <c r="D35" s="482"/>
      <c r="E35" s="482"/>
      <c r="F35" s="189"/>
      <c r="G35" s="483" t="s">
        <v>217</v>
      </c>
      <c r="H35" s="483"/>
      <c r="I35" s="483"/>
      <c r="J35" s="483"/>
      <c r="K35" s="483"/>
      <c r="L35" s="194"/>
      <c r="M35" s="194"/>
      <c r="N35" s="188"/>
      <c r="O35" s="189"/>
      <c r="P35" s="190"/>
    </row>
    <row r="36" spans="1:16" x14ac:dyDescent="0.35">
      <c r="A36" s="192"/>
      <c r="B36" s="484" t="s">
        <v>218</v>
      </c>
      <c r="C36" s="484"/>
      <c r="D36" s="484"/>
      <c r="E36" s="484"/>
      <c r="F36" s="189"/>
      <c r="G36" s="485" t="s">
        <v>219</v>
      </c>
      <c r="H36" s="485"/>
      <c r="I36" s="485"/>
      <c r="J36" s="485"/>
      <c r="K36" s="485"/>
      <c r="L36" s="195"/>
      <c r="M36" s="195"/>
      <c r="N36" s="188"/>
      <c r="O36" s="189"/>
      <c r="P36" s="190"/>
    </row>
    <row r="37" spans="1:16" x14ac:dyDescent="0.35">
      <c r="A37" s="192"/>
      <c r="B37" s="486" t="s">
        <v>31</v>
      </c>
      <c r="C37" s="486"/>
      <c r="D37" s="486"/>
      <c r="E37" s="486"/>
      <c r="F37" s="189"/>
      <c r="G37" s="487" t="s">
        <v>220</v>
      </c>
      <c r="H37" s="487"/>
      <c r="I37" s="487"/>
      <c r="J37" s="487"/>
      <c r="K37" s="487"/>
      <c r="L37" s="196"/>
      <c r="M37" s="196"/>
      <c r="N37" s="188"/>
      <c r="O37" s="189"/>
      <c r="P37" s="190"/>
    </row>
    <row r="38" spans="1:16" x14ac:dyDescent="0.35">
      <c r="A38" s="192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8"/>
      <c r="O38" s="189"/>
      <c r="P38" s="190"/>
    </row>
    <row r="39" spans="1:16" x14ac:dyDescent="0.35">
      <c r="A39" s="192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8"/>
      <c r="O39" s="189"/>
      <c r="P39" s="190"/>
    </row>
    <row r="40" spans="1:16" ht="16" thickBot="1" x14ac:dyDescent="0.4">
      <c r="A40" s="197"/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9"/>
      <c r="O40" s="198"/>
      <c r="P40" s="200"/>
    </row>
    <row r="41" spans="1:16" x14ac:dyDescent="0.35">
      <c r="A41" s="192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</row>
    <row r="42" spans="1:16" ht="16" thickBot="1" x14ac:dyDescent="0.4">
      <c r="A42" s="197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89"/>
      <c r="M42" s="189"/>
    </row>
    <row r="43" spans="1:16" ht="16" thickBot="1" x14ac:dyDescent="0.4">
      <c r="A43" s="197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89"/>
      <c r="M43" s="189"/>
    </row>
  </sheetData>
  <mergeCells count="38">
    <mergeCell ref="A1:P6"/>
    <mergeCell ref="A7:K7"/>
    <mergeCell ref="L7:P8"/>
    <mergeCell ref="A8:K8"/>
    <mergeCell ref="A9:K9"/>
    <mergeCell ref="M9:P9"/>
    <mergeCell ref="B18:C18"/>
    <mergeCell ref="A10:K10"/>
    <mergeCell ref="N10:P11"/>
    <mergeCell ref="A11:K11"/>
    <mergeCell ref="A12:P12"/>
    <mergeCell ref="B13:C13"/>
    <mergeCell ref="D13:E13"/>
    <mergeCell ref="F13:G13"/>
    <mergeCell ref="H13:I13"/>
    <mergeCell ref="J13:K13"/>
    <mergeCell ref="L13:M13"/>
    <mergeCell ref="O13:P13"/>
    <mergeCell ref="B14:C14"/>
    <mergeCell ref="B15:C15"/>
    <mergeCell ref="B16:C16"/>
    <mergeCell ref="B17:C17"/>
    <mergeCell ref="A31:C31"/>
    <mergeCell ref="B19:C19"/>
    <mergeCell ref="B20:C20"/>
    <mergeCell ref="B21:C21"/>
    <mergeCell ref="B22:C22"/>
    <mergeCell ref="B23:C23"/>
    <mergeCell ref="B24:C24"/>
    <mergeCell ref="B26:C26"/>
    <mergeCell ref="B27:C27"/>
    <mergeCell ref="A30:C30"/>
    <mergeCell ref="B35:E35"/>
    <mergeCell ref="G35:K35"/>
    <mergeCell ref="B36:E36"/>
    <mergeCell ref="G36:K36"/>
    <mergeCell ref="B37:E37"/>
    <mergeCell ref="G37:K37"/>
  </mergeCells>
  <printOptions horizontalCentered="1" verticalCentered="1"/>
  <pageMargins left="0.59055118110236227" right="0.59055118110236227" top="0.59055118110236227" bottom="0.59055118110236227" header="0.78740157480314965" footer="0.51181102362204722"/>
  <pageSetup paperSize="9" scale="62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 Orcamentaria</vt:lpstr>
      <vt:lpstr>Memória de Cálculo </vt:lpstr>
      <vt:lpstr>Planilha Orcamentaria </vt:lpstr>
      <vt:lpstr>BDI</vt:lpstr>
      <vt:lpstr>Cotação</vt:lpstr>
      <vt:lpstr>CRONOGRAMA</vt:lpstr>
      <vt:lpstr>CRONOGRAMA!Area_de_impressao</vt:lpstr>
      <vt:lpstr>'Memória de Cálculo '!Area_de_impressao</vt:lpstr>
      <vt:lpstr>'Planilha Orcamentaria'!Area_de_impressao</vt:lpstr>
      <vt:lpstr>'Planilha Orcamentaria 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Dell</cp:lastModifiedBy>
  <cp:lastPrinted>2023-11-27T18:56:24Z</cp:lastPrinted>
  <dcterms:created xsi:type="dcterms:W3CDTF">2006-09-22T13:55:22Z</dcterms:created>
  <dcterms:modified xsi:type="dcterms:W3CDTF">2023-11-27T18:56:33Z</dcterms:modified>
</cp:coreProperties>
</file>